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24226"/>
  <mc:AlternateContent xmlns:mc="http://schemas.openxmlformats.org/markup-compatibility/2006">
    <mc:Choice Requires="x15">
      <x15ac:absPath xmlns:x15ac="http://schemas.microsoft.com/office/spreadsheetml/2010/11/ac" url="C:\Users\Admin\Documents\Dysk lokalny E\PS 81\17. żywność 2026-2027 - ZP1.PS81.2026\"/>
    </mc:Choice>
  </mc:AlternateContent>
  <xr:revisionPtr revIDLastSave="0" documentId="13_ncr:1_{4366FADC-7C48-4E51-942F-50071F703DAF}" xr6:coauthVersionLast="47" xr6:coauthVersionMax="47" xr10:uidLastSave="{00000000-0000-0000-0000-000000000000}"/>
  <bookViews>
    <workbookView xWindow="-108" yWindow="-108" windowWidth="23256" windowHeight="12456" tabRatio="881" firstSheet="2" activeTab="9" xr2:uid="{00000000-000D-0000-FFFF-FFFF00000000}"/>
  </bookViews>
  <sheets>
    <sheet name="cz.1 MIĘSO I WĘDLINY" sheetId="4" r:id="rId1"/>
    <sheet name="cz.2 PIECZYWO" sheetId="3" r:id="rId2"/>
    <sheet name="cz.3 ARTYKUŁY SUCHE" sheetId="6" r:id="rId3"/>
    <sheet name="cz.4 MROŻONKI" sheetId="11" r:id="rId4"/>
    <sheet name="cz.5 NABIAŁ" sheetId="2" r:id="rId5"/>
    <sheet name="cz.6 DRÓB I WĘDLINY" sheetId="14" r:id="rId6"/>
    <sheet name="cz.7 WARZYWA, OWOCE I JAJA" sheetId="7" r:id="rId7"/>
    <sheet name="cz.8 RYBY" sheetId="15" r:id="rId8"/>
    <sheet name="cz.9 SOKI" sheetId="16" r:id="rId9"/>
    <sheet name="cz.10 WODA" sheetId="17" r:id="rId10"/>
  </sheets>
  <definedNames>
    <definedName name="_xlnm.Print_Titles" localSheetId="6">'cz.7 WARZYWA, OWOCE I JAJA'!$3:$4</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 i="4" l="1"/>
  <c r="J10" i="4" s="1"/>
  <c r="F10" i="4"/>
  <c r="G8" i="15"/>
  <c r="J8" i="15" s="1"/>
  <c r="K8" i="15" s="1"/>
  <c r="L8" i="15" s="1"/>
  <c r="F8" i="15"/>
  <c r="G7" i="15"/>
  <c r="J7" i="15" s="1"/>
  <c r="F7" i="15"/>
  <c r="G6" i="15"/>
  <c r="J6" i="15" s="1"/>
  <c r="F6" i="15"/>
  <c r="G5" i="15"/>
  <c r="J5" i="15" s="1"/>
  <c r="K5" i="15" s="1"/>
  <c r="L5" i="15" s="1"/>
  <c r="F5" i="15"/>
  <c r="J50" i="7"/>
  <c r="G50" i="7"/>
  <c r="F50" i="7"/>
  <c r="J49" i="7"/>
  <c r="G49" i="7"/>
  <c r="F49" i="7"/>
  <c r="G48" i="7"/>
  <c r="J48" i="7" s="1"/>
  <c r="F48" i="7"/>
  <c r="G47" i="7"/>
  <c r="J47" i="7" s="1"/>
  <c r="F47" i="7"/>
  <c r="G46" i="7"/>
  <c r="J46" i="7" s="1"/>
  <c r="F46" i="7"/>
  <c r="G45" i="7"/>
  <c r="J45" i="7" s="1"/>
  <c r="F45" i="7"/>
  <c r="J44" i="7"/>
  <c r="K44" i="7" s="1"/>
  <c r="G44" i="7"/>
  <c r="F44" i="7"/>
  <c r="J43" i="7"/>
  <c r="G43" i="7"/>
  <c r="F43" i="7"/>
  <c r="J42" i="7"/>
  <c r="G42" i="7"/>
  <c r="F42" i="7"/>
  <c r="J41" i="7"/>
  <c r="G41" i="7"/>
  <c r="F41" i="7"/>
  <c r="G40" i="7"/>
  <c r="J40" i="7" s="1"/>
  <c r="F40" i="7"/>
  <c r="G39" i="7"/>
  <c r="J39" i="7" s="1"/>
  <c r="F39" i="7"/>
  <c r="G38" i="7"/>
  <c r="J38" i="7" s="1"/>
  <c r="F38" i="7"/>
  <c r="G37" i="7"/>
  <c r="J37" i="7" s="1"/>
  <c r="F37" i="7"/>
  <c r="J36" i="7"/>
  <c r="G36" i="7"/>
  <c r="F36" i="7"/>
  <c r="J35" i="7"/>
  <c r="G35" i="7"/>
  <c r="F35" i="7"/>
  <c r="J34" i="7"/>
  <c r="G34" i="7"/>
  <c r="F34" i="7"/>
  <c r="J33" i="7"/>
  <c r="G33" i="7"/>
  <c r="F33" i="7"/>
  <c r="G32" i="7"/>
  <c r="J32" i="7" s="1"/>
  <c r="F32" i="7"/>
  <c r="G31" i="7"/>
  <c r="J31" i="7" s="1"/>
  <c r="F31" i="7"/>
  <c r="G30" i="7"/>
  <c r="J30" i="7" s="1"/>
  <c r="F30" i="7"/>
  <c r="G29" i="7"/>
  <c r="J29" i="7" s="1"/>
  <c r="F29" i="7"/>
  <c r="G14" i="14"/>
  <c r="J14" i="14" s="1"/>
  <c r="F14" i="14"/>
  <c r="G24" i="2"/>
  <c r="J24" i="2" s="1"/>
  <c r="F24" i="2"/>
  <c r="G23" i="2"/>
  <c r="J23" i="2" s="1"/>
  <c r="F23" i="2"/>
  <c r="J22" i="2"/>
  <c r="G22" i="2"/>
  <c r="F22" i="2"/>
  <c r="K21" i="2"/>
  <c r="L21" i="2" s="1"/>
  <c r="J21" i="2"/>
  <c r="G21" i="2"/>
  <c r="F21" i="2"/>
  <c r="G20" i="2"/>
  <c r="J20" i="2" s="1"/>
  <c r="F20" i="2"/>
  <c r="J19" i="2"/>
  <c r="G19" i="2"/>
  <c r="F19" i="2"/>
  <c r="J18" i="2"/>
  <c r="G18" i="2"/>
  <c r="F18" i="2"/>
  <c r="G22" i="11"/>
  <c r="J22" i="11" s="1"/>
  <c r="F22" i="11"/>
  <c r="J21" i="11"/>
  <c r="G21" i="11"/>
  <c r="F21" i="11"/>
  <c r="G114" i="6"/>
  <c r="J114" i="6" s="1"/>
  <c r="F114" i="6"/>
  <c r="G113" i="6"/>
  <c r="J113" i="6" s="1"/>
  <c r="F113" i="6"/>
  <c r="J112" i="6"/>
  <c r="K112" i="6" s="1"/>
  <c r="G112" i="6"/>
  <c r="F112" i="6"/>
  <c r="G111" i="6"/>
  <c r="J111" i="6" s="1"/>
  <c r="F111" i="6"/>
  <c r="G110" i="6"/>
  <c r="J110" i="6" s="1"/>
  <c r="F110" i="6"/>
  <c r="G109" i="6"/>
  <c r="J109" i="6" s="1"/>
  <c r="F109" i="6"/>
  <c r="G108" i="6"/>
  <c r="J108" i="6" s="1"/>
  <c r="K108" i="6" s="1"/>
  <c r="L108" i="6" s="1"/>
  <c r="F108" i="6"/>
  <c r="G107" i="6"/>
  <c r="J107" i="6" s="1"/>
  <c r="F107" i="6"/>
  <c r="G106" i="6"/>
  <c r="J106" i="6" s="1"/>
  <c r="F106" i="6"/>
  <c r="G105" i="6"/>
  <c r="J105" i="6" s="1"/>
  <c r="F105" i="6"/>
  <c r="G104" i="6"/>
  <c r="J104" i="6" s="1"/>
  <c r="F104" i="6"/>
  <c r="G103" i="6"/>
  <c r="J103" i="6" s="1"/>
  <c r="F103" i="6"/>
  <c r="G102" i="6"/>
  <c r="J102" i="6" s="1"/>
  <c r="F102" i="6"/>
  <c r="G101" i="6"/>
  <c r="J101" i="6" s="1"/>
  <c r="F101" i="6"/>
  <c r="G100" i="6"/>
  <c r="J100" i="6" s="1"/>
  <c r="K100" i="6" s="1"/>
  <c r="L100" i="6" s="1"/>
  <c r="F100" i="6"/>
  <c r="G99" i="6"/>
  <c r="J99" i="6" s="1"/>
  <c r="F99" i="6"/>
  <c r="G98" i="6"/>
  <c r="J98" i="6" s="1"/>
  <c r="F98" i="6"/>
  <c r="J97" i="6"/>
  <c r="K97" i="6" s="1"/>
  <c r="G97" i="6"/>
  <c r="F97" i="6"/>
  <c r="G96" i="6"/>
  <c r="J96" i="6" s="1"/>
  <c r="K96" i="6" s="1"/>
  <c r="F96" i="6"/>
  <c r="G95" i="6"/>
  <c r="J95" i="6" s="1"/>
  <c r="F95" i="6"/>
  <c r="G6" i="17"/>
  <c r="J6" i="17" s="1"/>
  <c r="K6" i="17" s="1"/>
  <c r="F6" i="17"/>
  <c r="G5" i="17"/>
  <c r="J5" i="17" s="1"/>
  <c r="F5" i="17"/>
  <c r="G5" i="16"/>
  <c r="J5" i="16" s="1"/>
  <c r="F5" i="16"/>
  <c r="G82" i="7"/>
  <c r="J82" i="7" s="1"/>
  <c r="F82" i="7"/>
  <c r="G81" i="7"/>
  <c r="J81" i="7" s="1"/>
  <c r="F81" i="7"/>
  <c r="G80" i="7"/>
  <c r="J80" i="7" s="1"/>
  <c r="F80" i="7"/>
  <c r="G79" i="7"/>
  <c r="J79" i="7" s="1"/>
  <c r="K79" i="7" s="1"/>
  <c r="L79" i="7" s="1"/>
  <c r="F79" i="7"/>
  <c r="G78" i="7"/>
  <c r="J78" i="7" s="1"/>
  <c r="F78" i="7"/>
  <c r="G77" i="7"/>
  <c r="J77" i="7" s="1"/>
  <c r="F77" i="7"/>
  <c r="G76" i="7"/>
  <c r="J76" i="7" s="1"/>
  <c r="F76" i="7"/>
  <c r="G75" i="7"/>
  <c r="J75" i="7" s="1"/>
  <c r="F75" i="7"/>
  <c r="G74" i="7"/>
  <c r="J74" i="7" s="1"/>
  <c r="F74" i="7"/>
  <c r="G73" i="7"/>
  <c r="J73" i="7" s="1"/>
  <c r="K73" i="7" s="1"/>
  <c r="F73" i="7"/>
  <c r="G72" i="7"/>
  <c r="J72" i="7" s="1"/>
  <c r="F72" i="7"/>
  <c r="J9" i="14"/>
  <c r="G9" i="14"/>
  <c r="F9" i="14"/>
  <c r="G8" i="14"/>
  <c r="J8" i="14" s="1"/>
  <c r="F8" i="14"/>
  <c r="G7" i="14"/>
  <c r="J7" i="14" s="1"/>
  <c r="F7" i="14"/>
  <c r="G6" i="14"/>
  <c r="J6" i="14" s="1"/>
  <c r="F6" i="14"/>
  <c r="G16" i="2"/>
  <c r="J16" i="2" s="1"/>
  <c r="F16" i="2"/>
  <c r="G18" i="11"/>
  <c r="J18" i="11" s="1"/>
  <c r="F18" i="11"/>
  <c r="G17" i="11"/>
  <c r="J17" i="11" s="1"/>
  <c r="F17" i="11"/>
  <c r="G17" i="3"/>
  <c r="J17" i="3" s="1"/>
  <c r="F17" i="3"/>
  <c r="L44" i="7" l="1"/>
  <c r="K36" i="7"/>
  <c r="L36" i="7" s="1"/>
  <c r="K22" i="2"/>
  <c r="L22" i="2" s="1"/>
  <c r="K103" i="6"/>
  <c r="L103" i="6" s="1"/>
  <c r="K111" i="6"/>
  <c r="L111" i="6" s="1"/>
  <c r="L112" i="6"/>
  <c r="K10" i="4"/>
  <c r="L10" i="4" s="1"/>
  <c r="K7" i="15"/>
  <c r="L7" i="15" s="1"/>
  <c r="K6" i="15"/>
  <c r="K29" i="7"/>
  <c r="L29" i="7" s="1"/>
  <c r="K40" i="7"/>
  <c r="L40" i="7" s="1"/>
  <c r="K48" i="7"/>
  <c r="L48" i="7" s="1"/>
  <c r="K45" i="7"/>
  <c r="L45" i="7" s="1"/>
  <c r="K31" i="7"/>
  <c r="L31" i="7"/>
  <c r="K46" i="7"/>
  <c r="L46" i="7" s="1"/>
  <c r="K37" i="7"/>
  <c r="L37" i="7" s="1"/>
  <c r="K38" i="7"/>
  <c r="L38" i="7"/>
  <c r="K39" i="7"/>
  <c r="L39" i="7" s="1"/>
  <c r="K30" i="7"/>
  <c r="L30" i="7" s="1"/>
  <c r="K32" i="7"/>
  <c r="L32" i="7" s="1"/>
  <c r="K47" i="7"/>
  <c r="L47" i="7" s="1"/>
  <c r="K33" i="7"/>
  <c r="L33" i="7" s="1"/>
  <c r="K41" i="7"/>
  <c r="L41" i="7" s="1"/>
  <c r="K49" i="7"/>
  <c r="L49" i="7" s="1"/>
  <c r="K35" i="7"/>
  <c r="L35" i="7" s="1"/>
  <c r="K43" i="7"/>
  <c r="L43" i="7" s="1"/>
  <c r="K34" i="7"/>
  <c r="L34" i="7" s="1"/>
  <c r="K42" i="7"/>
  <c r="L42" i="7" s="1"/>
  <c r="K50" i="7"/>
  <c r="L50" i="7" s="1"/>
  <c r="K14" i="14"/>
  <c r="L14" i="14" s="1"/>
  <c r="K20" i="2"/>
  <c r="L20" i="2" s="1"/>
  <c r="K23" i="2"/>
  <c r="L23" i="2" s="1"/>
  <c r="K24" i="2"/>
  <c r="L24" i="2" s="1"/>
  <c r="K18" i="2"/>
  <c r="L18" i="2" s="1"/>
  <c r="K19" i="2"/>
  <c r="L19" i="2" s="1"/>
  <c r="K22" i="11"/>
  <c r="L22" i="11" s="1"/>
  <c r="K21" i="11"/>
  <c r="L21" i="11" s="1"/>
  <c r="K98" i="6"/>
  <c r="L98" i="6" s="1"/>
  <c r="K107" i="6"/>
  <c r="L107" i="6" s="1"/>
  <c r="K95" i="6"/>
  <c r="L95" i="6" s="1"/>
  <c r="K99" i="6"/>
  <c r="L99" i="6" s="1"/>
  <c r="K101" i="6"/>
  <c r="L101" i="6" s="1"/>
  <c r="K110" i="6"/>
  <c r="L110" i="6" s="1"/>
  <c r="K102" i="6"/>
  <c r="L102" i="6" s="1"/>
  <c r="K106" i="6"/>
  <c r="L106" i="6" s="1"/>
  <c r="K109" i="6"/>
  <c r="L109" i="6" s="1"/>
  <c r="K114" i="6"/>
  <c r="L114" i="6" s="1"/>
  <c r="K105" i="6"/>
  <c r="L105" i="6" s="1"/>
  <c r="K113" i="6"/>
  <c r="L113" i="6" s="1"/>
  <c r="L97" i="6"/>
  <c r="K104" i="6"/>
  <c r="L104" i="6" s="1"/>
  <c r="L96" i="6"/>
  <c r="J8" i="17"/>
  <c r="K5" i="17"/>
  <c r="K8" i="17" s="1"/>
  <c r="L6" i="17"/>
  <c r="K5" i="16"/>
  <c r="K77" i="7"/>
  <c r="L77" i="7" s="1"/>
  <c r="K76" i="7"/>
  <c r="L76" i="7" s="1"/>
  <c r="K74" i="7"/>
  <c r="L74" i="7" s="1"/>
  <c r="K78" i="7"/>
  <c r="L78" i="7" s="1"/>
  <c r="K75" i="7"/>
  <c r="L75" i="7" s="1"/>
  <c r="K82" i="7"/>
  <c r="L82" i="7" s="1"/>
  <c r="K81" i="7"/>
  <c r="L81" i="7" s="1"/>
  <c r="L73" i="7"/>
  <c r="K72" i="7"/>
  <c r="L72" i="7" s="1"/>
  <c r="K80" i="7"/>
  <c r="L80" i="7" s="1"/>
  <c r="K6" i="14"/>
  <c r="L6" i="14" s="1"/>
  <c r="K7" i="14"/>
  <c r="L7" i="14" s="1"/>
  <c r="K8" i="14"/>
  <c r="L8" i="14" s="1"/>
  <c r="K9" i="14"/>
  <c r="L9" i="14" s="1"/>
  <c r="K16" i="2"/>
  <c r="L16" i="2" s="1"/>
  <c r="K17" i="11"/>
  <c r="L17" i="11" s="1"/>
  <c r="K18" i="11"/>
  <c r="L18" i="11" s="1"/>
  <c r="K17" i="3"/>
  <c r="L17" i="3" s="1"/>
  <c r="L6" i="15" l="1"/>
  <c r="L5" i="16"/>
  <c r="L5" i="17"/>
  <c r="L8" i="17" s="1"/>
  <c r="G17" i="2" l="1"/>
  <c r="J17" i="2" s="1"/>
  <c r="F17" i="2"/>
  <c r="G94" i="6"/>
  <c r="J94" i="6" s="1"/>
  <c r="F94" i="6"/>
  <c r="G93" i="6"/>
  <c r="J93" i="6" s="1"/>
  <c r="F93" i="6"/>
  <c r="G92" i="6"/>
  <c r="J92" i="6" s="1"/>
  <c r="F92" i="6"/>
  <c r="G91" i="6"/>
  <c r="J91" i="6" s="1"/>
  <c r="F91" i="6"/>
  <c r="G90" i="6"/>
  <c r="J90" i="6" s="1"/>
  <c r="F90" i="6"/>
  <c r="G89" i="6"/>
  <c r="J89" i="6" s="1"/>
  <c r="F89" i="6"/>
  <c r="G89" i="7"/>
  <c r="J89" i="7" s="1"/>
  <c r="F89" i="7"/>
  <c r="G88" i="7"/>
  <c r="J88" i="7" s="1"/>
  <c r="K88" i="7" s="1"/>
  <c r="L88" i="7" s="1"/>
  <c r="F88" i="7"/>
  <c r="G87" i="7"/>
  <c r="J87" i="7" s="1"/>
  <c r="F87" i="7"/>
  <c r="G86" i="7"/>
  <c r="J86" i="7" s="1"/>
  <c r="K86" i="7" s="1"/>
  <c r="L86" i="7" s="1"/>
  <c r="F86" i="7"/>
  <c r="G85" i="7"/>
  <c r="J85" i="7" s="1"/>
  <c r="F85" i="7"/>
  <c r="G84" i="7"/>
  <c r="J84" i="7" s="1"/>
  <c r="F84" i="7"/>
  <c r="G83" i="7"/>
  <c r="J83" i="7" s="1"/>
  <c r="F83" i="7"/>
  <c r="G71" i="7"/>
  <c r="J71" i="7" s="1"/>
  <c r="K71" i="7" s="1"/>
  <c r="F71" i="7"/>
  <c r="G70" i="7"/>
  <c r="J70" i="7" s="1"/>
  <c r="F70" i="7"/>
  <c r="G69" i="7"/>
  <c r="J69" i="7" s="1"/>
  <c r="F69" i="7"/>
  <c r="G68" i="7"/>
  <c r="J68" i="7" s="1"/>
  <c r="F68" i="7"/>
  <c r="G67" i="7"/>
  <c r="J67" i="7" s="1"/>
  <c r="K67" i="7" s="1"/>
  <c r="L67" i="7" s="1"/>
  <c r="F67" i="7"/>
  <c r="G66" i="7"/>
  <c r="J66" i="7" s="1"/>
  <c r="F66" i="7"/>
  <c r="G65" i="7"/>
  <c r="J65" i="7" s="1"/>
  <c r="F65" i="7"/>
  <c r="G64" i="7"/>
  <c r="J64" i="7" s="1"/>
  <c r="F64" i="7"/>
  <c r="G63" i="7"/>
  <c r="J63" i="7" s="1"/>
  <c r="F63" i="7"/>
  <c r="G15" i="2"/>
  <c r="J15" i="2" s="1"/>
  <c r="F15" i="2"/>
  <c r="G14" i="2"/>
  <c r="J14" i="2" s="1"/>
  <c r="F14" i="2"/>
  <c r="G13" i="2"/>
  <c r="J13" i="2" s="1"/>
  <c r="F13" i="2"/>
  <c r="G20" i="11"/>
  <c r="J20" i="11" s="1"/>
  <c r="F20" i="11"/>
  <c r="G88" i="6"/>
  <c r="J88" i="6" s="1"/>
  <c r="F88" i="6"/>
  <c r="G18" i="3"/>
  <c r="J18" i="3" s="1"/>
  <c r="F18" i="3"/>
  <c r="G13" i="4"/>
  <c r="J13" i="4" s="1"/>
  <c r="F13" i="4"/>
  <c r="G12" i="4"/>
  <c r="J12" i="4" s="1"/>
  <c r="F12" i="4"/>
  <c r="G11" i="4"/>
  <c r="J11" i="4" s="1"/>
  <c r="F11" i="4"/>
  <c r="G9" i="4"/>
  <c r="J9" i="4" s="1"/>
  <c r="F9" i="4"/>
  <c r="G8" i="4"/>
  <c r="J8" i="4" s="1"/>
  <c r="F8" i="4"/>
  <c r="K17" i="2" l="1"/>
  <c r="L17" i="2" s="1"/>
  <c r="K89" i="6"/>
  <c r="L89" i="6" s="1"/>
  <c r="K90" i="6"/>
  <c r="L90" i="6" s="1"/>
  <c r="K91" i="6"/>
  <c r="L91" i="6" s="1"/>
  <c r="K93" i="6"/>
  <c r="L93" i="6" s="1"/>
  <c r="K92" i="6"/>
  <c r="L92" i="6" s="1"/>
  <c r="K94" i="6"/>
  <c r="L94" i="6" s="1"/>
  <c r="K83" i="7"/>
  <c r="L83" i="7" s="1"/>
  <c r="K68" i="7"/>
  <c r="L68" i="7" s="1"/>
  <c r="K84" i="7"/>
  <c r="L84" i="7" s="1"/>
  <c r="K65" i="7"/>
  <c r="L65" i="7" s="1"/>
  <c r="K66" i="7"/>
  <c r="L66" i="7" s="1"/>
  <c r="K70" i="7"/>
  <c r="L70" i="7" s="1"/>
  <c r="K87" i="7"/>
  <c r="L87" i="7" s="1"/>
  <c r="K85" i="7"/>
  <c r="L85" i="7" s="1"/>
  <c r="K64" i="7"/>
  <c r="L64" i="7" s="1"/>
  <c r="K89" i="7"/>
  <c r="L89" i="7" s="1"/>
  <c r="K69" i="7"/>
  <c r="L69" i="7" s="1"/>
  <c r="K63" i="7"/>
  <c r="L63" i="7" s="1"/>
  <c r="L71" i="7"/>
  <c r="K15" i="2"/>
  <c r="L15" i="2" s="1"/>
  <c r="K14" i="2"/>
  <c r="L14" i="2" s="1"/>
  <c r="K13" i="2"/>
  <c r="L13" i="2" s="1"/>
  <c r="K20" i="11"/>
  <c r="L20" i="11" s="1"/>
  <c r="K88" i="6"/>
  <c r="L88" i="6" s="1"/>
  <c r="K18" i="3"/>
  <c r="L18" i="3" s="1"/>
  <c r="K13" i="4"/>
  <c r="L13" i="4" s="1"/>
  <c r="K12" i="4"/>
  <c r="L12" i="4" s="1"/>
  <c r="K11" i="4"/>
  <c r="L11" i="4" s="1"/>
  <c r="K8" i="4"/>
  <c r="L8" i="4" s="1"/>
  <c r="K9" i="4"/>
  <c r="L9" i="4" s="1"/>
  <c r="G7" i="16"/>
  <c r="J7" i="16" s="1"/>
  <c r="K7" i="16" s="1"/>
  <c r="F7" i="16"/>
  <c r="G6" i="16"/>
  <c r="J6" i="16" s="1"/>
  <c r="F6" i="16"/>
  <c r="G10" i="15"/>
  <c r="J10" i="15" s="1"/>
  <c r="K10" i="15" s="1"/>
  <c r="F10" i="15"/>
  <c r="F15" i="7"/>
  <c r="F6" i="7"/>
  <c r="F7" i="7"/>
  <c r="F8" i="7"/>
  <c r="F9" i="7"/>
  <c r="F10" i="7"/>
  <c r="F11" i="7"/>
  <c r="F12" i="7"/>
  <c r="F13" i="7"/>
  <c r="F14" i="7"/>
  <c r="F16" i="7"/>
  <c r="F17" i="7"/>
  <c r="F18" i="7"/>
  <c r="F19" i="7"/>
  <c r="F20" i="7"/>
  <c r="F21" i="7"/>
  <c r="F22" i="7"/>
  <c r="F23" i="7"/>
  <c r="F24" i="7"/>
  <c r="F25" i="7"/>
  <c r="F26" i="7"/>
  <c r="F27" i="7"/>
  <c r="F28" i="7"/>
  <c r="F51" i="7"/>
  <c r="F52" i="7"/>
  <c r="F53" i="7"/>
  <c r="F54" i="7"/>
  <c r="F55" i="7"/>
  <c r="F56" i="7"/>
  <c r="F57" i="7"/>
  <c r="F58" i="7"/>
  <c r="F59" i="7"/>
  <c r="F60" i="7"/>
  <c r="F61" i="7"/>
  <c r="F62" i="7"/>
  <c r="F5" i="7"/>
  <c r="G12" i="2"/>
  <c r="J12" i="2" s="1"/>
  <c r="K12" i="2" s="1"/>
  <c r="F12" i="2"/>
  <c r="G19" i="11"/>
  <c r="J19" i="11" s="1"/>
  <c r="K19" i="11" s="1"/>
  <c r="F19" i="11"/>
  <c r="G16" i="11"/>
  <c r="J16" i="11" s="1"/>
  <c r="F16" i="11"/>
  <c r="G15" i="11"/>
  <c r="J15" i="11" s="1"/>
  <c r="F15" i="11"/>
  <c r="G14" i="11"/>
  <c r="J14" i="11" s="1"/>
  <c r="F14" i="11"/>
  <c r="G87" i="6"/>
  <c r="J87" i="6" s="1"/>
  <c r="K87" i="6" s="1"/>
  <c r="F87" i="6"/>
  <c r="G86" i="6"/>
  <c r="J86" i="6" s="1"/>
  <c r="F86" i="6"/>
  <c r="G85" i="6"/>
  <c r="J85" i="6" s="1"/>
  <c r="F85" i="6"/>
  <c r="G84" i="6"/>
  <c r="J84" i="6" s="1"/>
  <c r="F84" i="6"/>
  <c r="G83" i="6"/>
  <c r="J83" i="6" s="1"/>
  <c r="K83" i="6" s="1"/>
  <c r="F83" i="6"/>
  <c r="G82" i="6"/>
  <c r="J82" i="6" s="1"/>
  <c r="K82" i="6" s="1"/>
  <c r="F82" i="6"/>
  <c r="G81" i="6"/>
  <c r="J81" i="6" s="1"/>
  <c r="K81" i="6" s="1"/>
  <c r="L81" i="6" s="1"/>
  <c r="F81" i="6"/>
  <c r="G80" i="6"/>
  <c r="J80" i="6" s="1"/>
  <c r="K80" i="6" s="1"/>
  <c r="F80" i="6"/>
  <c r="G79" i="6"/>
  <c r="J79" i="6" s="1"/>
  <c r="K79" i="6" s="1"/>
  <c r="F79" i="6"/>
  <c r="G78" i="6"/>
  <c r="J78" i="6" s="1"/>
  <c r="K78" i="6" s="1"/>
  <c r="L78" i="6" s="1"/>
  <c r="F78" i="6"/>
  <c r="G77" i="6"/>
  <c r="J77" i="6" s="1"/>
  <c r="F77" i="6"/>
  <c r="G76" i="6"/>
  <c r="J76" i="6" s="1"/>
  <c r="F76" i="6"/>
  <c r="G75" i="6"/>
  <c r="J75" i="6" s="1"/>
  <c r="F75" i="6"/>
  <c r="G74" i="6"/>
  <c r="J74" i="6" s="1"/>
  <c r="F74" i="6"/>
  <c r="G73" i="6"/>
  <c r="J73" i="6" s="1"/>
  <c r="F73" i="6"/>
  <c r="G15" i="3"/>
  <c r="J15" i="3" s="1"/>
  <c r="F15" i="3"/>
  <c r="G14" i="3"/>
  <c r="J14" i="3" s="1"/>
  <c r="K14" i="3" s="1"/>
  <c r="L14" i="3" s="1"/>
  <c r="F14" i="3"/>
  <c r="G13" i="3"/>
  <c r="J13" i="3" s="1"/>
  <c r="F13" i="3"/>
  <c r="K6" i="16" l="1"/>
  <c r="K9" i="16" s="1"/>
  <c r="J9" i="16"/>
  <c r="L7" i="16"/>
  <c r="L10" i="15"/>
  <c r="L12" i="2"/>
  <c r="K16" i="11"/>
  <c r="L16" i="11" s="1"/>
  <c r="L19" i="11"/>
  <c r="K15" i="11"/>
  <c r="L15" i="11" s="1"/>
  <c r="K14" i="11"/>
  <c r="L14" i="11" s="1"/>
  <c r="L83" i="6"/>
  <c r="L82" i="6"/>
  <c r="K75" i="6"/>
  <c r="L75" i="6" s="1"/>
  <c r="K74" i="6"/>
  <c r="L74" i="6" s="1"/>
  <c r="K73" i="6"/>
  <c r="L73" i="6" s="1"/>
  <c r="K76" i="6"/>
  <c r="L76" i="6" s="1"/>
  <c r="K86" i="6"/>
  <c r="L86" i="6" s="1"/>
  <c r="K85" i="6"/>
  <c r="L85" i="6" s="1"/>
  <c r="K77" i="6"/>
  <c r="L77" i="6" s="1"/>
  <c r="K84" i="6"/>
  <c r="L84" i="6" s="1"/>
  <c r="L79" i="6"/>
  <c r="L87" i="6"/>
  <c r="L80" i="6"/>
  <c r="K15" i="3"/>
  <c r="L15" i="3" s="1"/>
  <c r="K13" i="3"/>
  <c r="L13" i="3" s="1"/>
  <c r="L6" i="16" l="1"/>
  <c r="L9" i="16" s="1"/>
  <c r="G9" i="15"/>
  <c r="J9" i="15" s="1"/>
  <c r="J12" i="15" s="1"/>
  <c r="F9" i="15"/>
  <c r="G12" i="11"/>
  <c r="J12" i="11" s="1"/>
  <c r="K12" i="11" s="1"/>
  <c r="F12" i="11"/>
  <c r="G11" i="11"/>
  <c r="J11" i="11" s="1"/>
  <c r="F11" i="11"/>
  <c r="G23" i="11"/>
  <c r="J23" i="11" s="1"/>
  <c r="F23" i="11"/>
  <c r="G13" i="11"/>
  <c r="J13" i="11" s="1"/>
  <c r="F13" i="11"/>
  <c r="G10" i="11"/>
  <c r="J10" i="11" s="1"/>
  <c r="F10" i="11"/>
  <c r="G9" i="11"/>
  <c r="J9" i="11" s="1"/>
  <c r="F9" i="11"/>
  <c r="K9" i="15" l="1"/>
  <c r="K12" i="15" s="1"/>
  <c r="K11" i="11"/>
  <c r="L11" i="11" s="1"/>
  <c r="L12" i="11"/>
  <c r="K23" i="11"/>
  <c r="L23" i="11" s="1"/>
  <c r="K10" i="11"/>
  <c r="L10" i="11" s="1"/>
  <c r="K9" i="11"/>
  <c r="L9" i="11" s="1"/>
  <c r="K13" i="11"/>
  <c r="L13" i="11" s="1"/>
  <c r="L9" i="15" l="1"/>
  <c r="L12" i="15" s="1"/>
  <c r="G5" i="14" l="1"/>
  <c r="F6" i="11" l="1"/>
  <c r="F7" i="11"/>
  <c r="F8" i="11"/>
  <c r="F24" i="11"/>
  <c r="F5" i="11"/>
  <c r="F6" i="3"/>
  <c r="F7" i="3"/>
  <c r="F8" i="3"/>
  <c r="F9" i="3"/>
  <c r="F10" i="3"/>
  <c r="F11" i="3"/>
  <c r="F12" i="3"/>
  <c r="F16" i="3"/>
  <c r="F5" i="3"/>
  <c r="G5" i="6"/>
  <c r="F6" i="6"/>
  <c r="F7" i="6"/>
  <c r="F8" i="6"/>
  <c r="F9" i="6"/>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8" i="6"/>
  <c r="F69" i="6"/>
  <c r="F70" i="6"/>
  <c r="F71" i="6"/>
  <c r="F72" i="6"/>
  <c r="F115" i="6"/>
  <c r="F5" i="6"/>
  <c r="F6" i="2"/>
  <c r="F7" i="2"/>
  <c r="F8" i="2"/>
  <c r="F9" i="2"/>
  <c r="F10" i="2"/>
  <c r="F11" i="2"/>
  <c r="F25" i="2"/>
  <c r="F26" i="2"/>
  <c r="F5" i="2"/>
  <c r="F10" i="14"/>
  <c r="F11" i="14"/>
  <c r="F12" i="14"/>
  <c r="F13" i="14"/>
  <c r="F15" i="14"/>
  <c r="F16" i="14"/>
  <c r="F5" i="14"/>
  <c r="F6" i="4"/>
  <c r="F7" i="4"/>
  <c r="F5" i="4"/>
  <c r="G28" i="7" l="1"/>
  <c r="J28" i="7" s="1"/>
  <c r="K28" i="7" s="1"/>
  <c r="G27" i="7"/>
  <c r="J27" i="7" s="1"/>
  <c r="K27" i="7" s="1"/>
  <c r="G26" i="7"/>
  <c r="J26" i="7" s="1"/>
  <c r="G25" i="7"/>
  <c r="J25" i="7" s="1"/>
  <c r="K25" i="7" s="1"/>
  <c r="G24" i="7"/>
  <c r="J24" i="7" s="1"/>
  <c r="K24" i="7" s="1"/>
  <c r="G23" i="7"/>
  <c r="J23" i="7" s="1"/>
  <c r="K23" i="7" s="1"/>
  <c r="G22" i="7"/>
  <c r="J22" i="7" s="1"/>
  <c r="G21" i="7"/>
  <c r="J21" i="7" s="1"/>
  <c r="K21" i="7" s="1"/>
  <c r="G20" i="7"/>
  <c r="J20" i="7" s="1"/>
  <c r="K20" i="7" s="1"/>
  <c r="G19" i="7"/>
  <c r="J19" i="7" s="1"/>
  <c r="K19" i="7" s="1"/>
  <c r="G18" i="7"/>
  <c r="J18" i="7" s="1"/>
  <c r="K18" i="7" s="1"/>
  <c r="G17" i="7"/>
  <c r="J17" i="7" s="1"/>
  <c r="K17" i="7" s="1"/>
  <c r="G5" i="11"/>
  <c r="G7" i="11"/>
  <c r="J7" i="11" s="1"/>
  <c r="K7" i="11" s="1"/>
  <c r="G16" i="3"/>
  <c r="J16" i="3" s="1"/>
  <c r="K16" i="3" s="1"/>
  <c r="G12" i="3"/>
  <c r="J12" i="3" s="1"/>
  <c r="K12" i="3" s="1"/>
  <c r="G11" i="3"/>
  <c r="J11" i="3" s="1"/>
  <c r="G10" i="3"/>
  <c r="J10" i="3" s="1"/>
  <c r="K10" i="3" s="1"/>
  <c r="G9" i="3"/>
  <c r="J9" i="3" s="1"/>
  <c r="K9" i="3" s="1"/>
  <c r="G8" i="3"/>
  <c r="J8" i="3" s="1"/>
  <c r="K8" i="3" s="1"/>
  <c r="G7" i="3"/>
  <c r="J7" i="3" s="1"/>
  <c r="K7" i="3" s="1"/>
  <c r="G6" i="3"/>
  <c r="J6" i="3" s="1"/>
  <c r="K6" i="3" s="1"/>
  <c r="G5" i="3"/>
  <c r="J5" i="3" s="1"/>
  <c r="K5" i="3" s="1"/>
  <c r="G115" i="6"/>
  <c r="J115" i="6" s="1"/>
  <c r="K115" i="6" s="1"/>
  <c r="G72" i="6"/>
  <c r="J72" i="6" s="1"/>
  <c r="K72" i="6" s="1"/>
  <c r="G71" i="6"/>
  <c r="J71" i="6" s="1"/>
  <c r="K71" i="6" s="1"/>
  <c r="G70" i="6"/>
  <c r="J70" i="6" s="1"/>
  <c r="K70" i="6" s="1"/>
  <c r="G69" i="6"/>
  <c r="J69" i="6" s="1"/>
  <c r="K69" i="6" s="1"/>
  <c r="G68" i="6"/>
  <c r="J68" i="6" s="1"/>
  <c r="K68" i="6" s="1"/>
  <c r="G67" i="6"/>
  <c r="J67" i="6" s="1"/>
  <c r="K67" i="6" s="1"/>
  <c r="G66" i="6"/>
  <c r="J66" i="6" s="1"/>
  <c r="K66" i="6" s="1"/>
  <c r="G65" i="6"/>
  <c r="J65" i="6" s="1"/>
  <c r="K65" i="6" s="1"/>
  <c r="G64" i="6"/>
  <c r="J64" i="6" s="1"/>
  <c r="K64" i="6" s="1"/>
  <c r="G63" i="6"/>
  <c r="J63" i="6" s="1"/>
  <c r="K63" i="6" s="1"/>
  <c r="G62" i="6"/>
  <c r="J62" i="6" s="1"/>
  <c r="K62" i="6" s="1"/>
  <c r="G61" i="6"/>
  <c r="J61" i="6" s="1"/>
  <c r="K61" i="6" s="1"/>
  <c r="G60" i="6"/>
  <c r="J60" i="6" s="1"/>
  <c r="K60" i="6" s="1"/>
  <c r="G59" i="6"/>
  <c r="J59" i="6" s="1"/>
  <c r="K59" i="6" s="1"/>
  <c r="G58" i="6"/>
  <c r="J58" i="6" s="1"/>
  <c r="K58" i="6" s="1"/>
  <c r="G57" i="6"/>
  <c r="J57" i="6" s="1"/>
  <c r="K57" i="6" s="1"/>
  <c r="G56" i="6"/>
  <c r="J56" i="6" s="1"/>
  <c r="K56" i="6" s="1"/>
  <c r="G55" i="6"/>
  <c r="J55" i="6" s="1"/>
  <c r="K55" i="6" s="1"/>
  <c r="G54" i="6"/>
  <c r="J54" i="6" s="1"/>
  <c r="K54" i="6" s="1"/>
  <c r="G53" i="6"/>
  <c r="J53" i="6" s="1"/>
  <c r="K53" i="6" s="1"/>
  <c r="G52" i="6"/>
  <c r="J52" i="6" s="1"/>
  <c r="K52" i="6" s="1"/>
  <c r="G51" i="6"/>
  <c r="J51" i="6" s="1"/>
  <c r="K51" i="6" s="1"/>
  <c r="G50" i="6"/>
  <c r="J50" i="6" s="1"/>
  <c r="K50" i="6" s="1"/>
  <c r="G49" i="6"/>
  <c r="J49" i="6" s="1"/>
  <c r="K49" i="6" s="1"/>
  <c r="G48" i="6"/>
  <c r="J48" i="6" s="1"/>
  <c r="K48" i="6" s="1"/>
  <c r="G26" i="2"/>
  <c r="J26" i="2" s="1"/>
  <c r="K26" i="2" s="1"/>
  <c r="G25" i="2"/>
  <c r="J25" i="2" s="1"/>
  <c r="K25" i="2" s="1"/>
  <c r="G16" i="14"/>
  <c r="J16" i="14" s="1"/>
  <c r="K16" i="14" s="1"/>
  <c r="G15" i="14"/>
  <c r="J15" i="14" s="1"/>
  <c r="K15" i="14" s="1"/>
  <c r="G13" i="14"/>
  <c r="J13" i="14" s="1"/>
  <c r="K13" i="14" s="1"/>
  <c r="K22" i="7" l="1"/>
  <c r="L22" i="7" s="1"/>
  <c r="K26" i="7"/>
  <c r="L26" i="7" s="1"/>
  <c r="K11" i="3"/>
  <c r="L11" i="3" s="1"/>
  <c r="L19" i="7"/>
  <c r="L27" i="7"/>
  <c r="L17" i="7"/>
  <c r="L25" i="7"/>
  <c r="L23" i="7"/>
  <c r="L21" i="7"/>
  <c r="L20" i="7"/>
  <c r="L24" i="7"/>
  <c r="L28" i="7"/>
  <c r="L18" i="7"/>
  <c r="L7" i="11"/>
  <c r="L7" i="3"/>
  <c r="L16" i="3"/>
  <c r="L10" i="3"/>
  <c r="L6" i="3"/>
  <c r="L9" i="3"/>
  <c r="L8" i="3"/>
  <c r="L12" i="3"/>
  <c r="L56" i="6"/>
  <c r="L72" i="6"/>
  <c r="L54" i="6"/>
  <c r="L62" i="6"/>
  <c r="L70" i="6"/>
  <c r="L50" i="6"/>
  <c r="L48" i="6"/>
  <c r="L64" i="6"/>
  <c r="L52" i="6"/>
  <c r="L60" i="6"/>
  <c r="L68" i="6"/>
  <c r="L58" i="6"/>
  <c r="L66" i="6"/>
  <c r="L49" i="6"/>
  <c r="L53" i="6"/>
  <c r="L57" i="6"/>
  <c r="L61" i="6"/>
  <c r="L65" i="6"/>
  <c r="L69" i="6"/>
  <c r="L115" i="6"/>
  <c r="L51" i="6"/>
  <c r="L55" i="6"/>
  <c r="L59" i="6"/>
  <c r="L63" i="6"/>
  <c r="L67" i="6"/>
  <c r="L71" i="6"/>
  <c r="L25" i="2"/>
  <c r="L26" i="2"/>
  <c r="L13" i="14"/>
  <c r="L16" i="14"/>
  <c r="L15" i="14"/>
  <c r="L5" i="3" l="1"/>
  <c r="G11" i="14" l="1"/>
  <c r="J11" i="14" s="1"/>
  <c r="K11" i="14" s="1"/>
  <c r="G10" i="14"/>
  <c r="J10" i="14" s="1"/>
  <c r="K10" i="14" s="1"/>
  <c r="J5" i="14"/>
  <c r="K5" i="14" s="1"/>
  <c r="G11" i="2"/>
  <c r="J11" i="2" s="1"/>
  <c r="K11" i="2" s="1"/>
  <c r="G10" i="2"/>
  <c r="J10" i="2" s="1"/>
  <c r="K10" i="2" s="1"/>
  <c r="G8" i="11"/>
  <c r="J8" i="11" s="1"/>
  <c r="K8" i="11" s="1"/>
  <c r="G35" i="6"/>
  <c r="J35" i="6" s="1"/>
  <c r="K35" i="6" s="1"/>
  <c r="G47" i="6"/>
  <c r="J47" i="6" s="1"/>
  <c r="K47" i="6" s="1"/>
  <c r="G46" i="6"/>
  <c r="J46" i="6" s="1"/>
  <c r="K46" i="6" s="1"/>
  <c r="G45" i="6"/>
  <c r="J45" i="6" s="1"/>
  <c r="K45" i="6" s="1"/>
  <c r="G44" i="6"/>
  <c r="J44" i="6" s="1"/>
  <c r="K44" i="6" s="1"/>
  <c r="G43" i="6"/>
  <c r="J43" i="6" s="1"/>
  <c r="K43" i="6" s="1"/>
  <c r="G42" i="6"/>
  <c r="J42" i="6" s="1"/>
  <c r="K42" i="6" s="1"/>
  <c r="G41" i="6"/>
  <c r="J41" i="6" s="1"/>
  <c r="K41" i="6" s="1"/>
  <c r="G40" i="6"/>
  <c r="J40" i="6" s="1"/>
  <c r="K40" i="6" s="1"/>
  <c r="G39" i="6"/>
  <c r="J39" i="6" s="1"/>
  <c r="K39" i="6" s="1"/>
  <c r="G38" i="6"/>
  <c r="J38" i="6" s="1"/>
  <c r="K38" i="6" s="1"/>
  <c r="G37" i="6"/>
  <c r="J37" i="6" s="1"/>
  <c r="K37" i="6" s="1"/>
  <c r="G36" i="6"/>
  <c r="J36" i="6" s="1"/>
  <c r="K36" i="6" s="1"/>
  <c r="L36" i="6" l="1"/>
  <c r="L40" i="6"/>
  <c r="L44" i="6"/>
  <c r="L11" i="14"/>
  <c r="L10" i="14"/>
  <c r="L11" i="2"/>
  <c r="L10" i="2"/>
  <c r="L8" i="11"/>
  <c r="L45" i="6"/>
  <c r="L37" i="6"/>
  <c r="L35" i="6"/>
  <c r="L41" i="6"/>
  <c r="L47" i="6"/>
  <c r="L39" i="6"/>
  <c r="L43" i="6"/>
  <c r="L38" i="6"/>
  <c r="L46" i="6"/>
  <c r="L42" i="6"/>
  <c r="L5" i="14" l="1"/>
  <c r="G33" i="6" l="1"/>
  <c r="J33" i="6" s="1"/>
  <c r="K33" i="6" s="1"/>
  <c r="G26" i="6"/>
  <c r="J26" i="6" s="1"/>
  <c r="K26" i="6" s="1"/>
  <c r="G25" i="6"/>
  <c r="J25" i="6" s="1"/>
  <c r="K25" i="6" s="1"/>
  <c r="G24" i="6"/>
  <c r="J24" i="6" s="1"/>
  <c r="K24" i="6" s="1"/>
  <c r="G23" i="6"/>
  <c r="J23" i="6" s="1"/>
  <c r="K23" i="6" s="1"/>
  <c r="G22" i="6"/>
  <c r="J22" i="6" s="1"/>
  <c r="K22" i="6" s="1"/>
  <c r="G21" i="6"/>
  <c r="J21" i="6" s="1"/>
  <c r="K21" i="6" s="1"/>
  <c r="G20" i="6"/>
  <c r="J20" i="6" s="1"/>
  <c r="K20" i="6" s="1"/>
  <c r="G19" i="6"/>
  <c r="J19" i="6" s="1"/>
  <c r="K19" i="6" s="1"/>
  <c r="G18" i="6"/>
  <c r="J18" i="6" s="1"/>
  <c r="K18" i="6" s="1"/>
  <c r="G17" i="6"/>
  <c r="J17" i="6" s="1"/>
  <c r="K17" i="6" s="1"/>
  <c r="G62" i="7"/>
  <c r="J62" i="7" s="1"/>
  <c r="K62" i="7" s="1"/>
  <c r="G61" i="7"/>
  <c r="J61" i="7" s="1"/>
  <c r="K61" i="7" s="1"/>
  <c r="G60" i="7"/>
  <c r="J60" i="7" s="1"/>
  <c r="K60" i="7" s="1"/>
  <c r="G59" i="7"/>
  <c r="J59" i="7" s="1"/>
  <c r="K59" i="7" s="1"/>
  <c r="G58" i="7"/>
  <c r="J58" i="7" s="1"/>
  <c r="K58" i="7" s="1"/>
  <c r="L58" i="7" l="1"/>
  <c r="K20" i="3"/>
  <c r="J20" i="3"/>
  <c r="L18" i="6"/>
  <c r="L22" i="6"/>
  <c r="L33" i="6"/>
  <c r="L19" i="6"/>
  <c r="L23" i="6"/>
  <c r="L20" i="6"/>
  <c r="L26" i="6"/>
  <c r="L17" i="6"/>
  <c r="L25" i="6"/>
  <c r="L24" i="6"/>
  <c r="L21" i="6"/>
  <c r="L59" i="7"/>
  <c r="L62" i="7"/>
  <c r="L61" i="7"/>
  <c r="L60" i="7"/>
  <c r="L20" i="3" l="1"/>
  <c r="G57" i="7" l="1"/>
  <c r="J57" i="7" s="1"/>
  <c r="K57" i="7" s="1"/>
  <c r="G56" i="7"/>
  <c r="J56" i="7" s="1"/>
  <c r="K56" i="7" s="1"/>
  <c r="G55" i="7"/>
  <c r="J55" i="7" s="1"/>
  <c r="K55" i="7" s="1"/>
  <c r="G54" i="7"/>
  <c r="J54" i="7" s="1"/>
  <c r="K54" i="7" s="1"/>
  <c r="G53" i="7"/>
  <c r="J53" i="7" s="1"/>
  <c r="K53" i="7" s="1"/>
  <c r="G52" i="7"/>
  <c r="J52" i="7" s="1"/>
  <c r="K52" i="7" s="1"/>
  <c r="G51" i="7"/>
  <c r="J51" i="7" s="1"/>
  <c r="K51" i="7" s="1"/>
  <c r="G16" i="7"/>
  <c r="J16" i="7" s="1"/>
  <c r="K16" i="7" s="1"/>
  <c r="G15" i="7"/>
  <c r="J15" i="7" s="1"/>
  <c r="K15" i="7" s="1"/>
  <c r="G14" i="7"/>
  <c r="J14" i="7" s="1"/>
  <c r="K14" i="7" s="1"/>
  <c r="G13" i="7"/>
  <c r="J13" i="7" s="1"/>
  <c r="K13" i="7" s="1"/>
  <c r="G12" i="7"/>
  <c r="J12" i="7" s="1"/>
  <c r="K12" i="7" s="1"/>
  <c r="G11" i="7"/>
  <c r="J11" i="7" s="1"/>
  <c r="K11" i="7" s="1"/>
  <c r="L16" i="7" l="1"/>
  <c r="L54" i="7"/>
  <c r="L51" i="7"/>
  <c r="L15" i="7"/>
  <c r="L14" i="7"/>
  <c r="L11" i="7"/>
  <c r="L55" i="7"/>
  <c r="L57" i="7"/>
  <c r="L53" i="7"/>
  <c r="L56" i="7"/>
  <c r="L52" i="7"/>
  <c r="L13" i="7"/>
  <c r="L12" i="7"/>
  <c r="G12" i="14" l="1"/>
  <c r="J12" i="14" s="1"/>
  <c r="K12" i="14" s="1"/>
  <c r="G34" i="6" l="1"/>
  <c r="J34" i="6" s="1"/>
  <c r="K34" i="6" s="1"/>
  <c r="G32" i="6"/>
  <c r="J32" i="6" s="1"/>
  <c r="K32" i="6" s="1"/>
  <c r="G31" i="6"/>
  <c r="J31" i="6" s="1"/>
  <c r="K31" i="6" s="1"/>
  <c r="G30" i="6"/>
  <c r="G29" i="6"/>
  <c r="J29" i="6" s="1"/>
  <c r="K29" i="6" s="1"/>
  <c r="G28" i="6"/>
  <c r="J28" i="6" s="1"/>
  <c r="K28" i="6" s="1"/>
  <c r="G27" i="6"/>
  <c r="J27" i="6" s="1"/>
  <c r="K27" i="6" s="1"/>
  <c r="G16" i="6"/>
  <c r="J16" i="6" s="1"/>
  <c r="K16" i="6" s="1"/>
  <c r="G15" i="6"/>
  <c r="J15" i="6" s="1"/>
  <c r="K15" i="6" s="1"/>
  <c r="G14" i="6"/>
  <c r="J14" i="6" s="1"/>
  <c r="K14" i="6" s="1"/>
  <c r="G13" i="6"/>
  <c r="J13" i="6" s="1"/>
  <c r="K13" i="6" s="1"/>
  <c r="G12" i="6"/>
  <c r="J12" i="6" s="1"/>
  <c r="K12" i="6" s="1"/>
  <c r="G11" i="6"/>
  <c r="J11" i="6" s="1"/>
  <c r="K11" i="6" s="1"/>
  <c r="G10" i="6"/>
  <c r="J10" i="6" s="1"/>
  <c r="K10" i="6" s="1"/>
  <c r="G9" i="6"/>
  <c r="J9" i="6" s="1"/>
  <c r="K9" i="6" s="1"/>
  <c r="G8" i="6"/>
  <c r="J8" i="6" s="1"/>
  <c r="K8" i="6" s="1"/>
  <c r="G7" i="6"/>
  <c r="J7" i="6" s="1"/>
  <c r="K7" i="6" s="1"/>
  <c r="G6" i="6"/>
  <c r="J6" i="6" s="1"/>
  <c r="K6" i="6" s="1"/>
  <c r="L8" i="6" l="1"/>
  <c r="L16" i="6"/>
  <c r="L12" i="6"/>
  <c r="L7" i="6"/>
  <c r="L9" i="6"/>
  <c r="L13" i="6"/>
  <c r="L27" i="6"/>
  <c r="L6" i="6"/>
  <c r="L10" i="6"/>
  <c r="L14" i="6"/>
  <c r="L11" i="6"/>
  <c r="L15" i="6"/>
  <c r="L34" i="6"/>
  <c r="J5" i="6"/>
  <c r="K5" i="6" s="1"/>
  <c r="G24" i="11" l="1"/>
  <c r="G6" i="11"/>
  <c r="J6" i="11" s="1"/>
  <c r="K6" i="11" s="1"/>
  <c r="L5" i="6" l="1"/>
  <c r="L6" i="11"/>
  <c r="G7" i="4" l="1"/>
  <c r="J7" i="4" s="1"/>
  <c r="K7" i="4" s="1"/>
  <c r="G6" i="4"/>
  <c r="J6" i="4" s="1"/>
  <c r="K6" i="4" s="1"/>
  <c r="G5" i="4"/>
  <c r="J5" i="4" s="1"/>
  <c r="K5" i="4" s="1"/>
  <c r="J15" i="4" l="1"/>
  <c r="L6" i="4"/>
  <c r="L7" i="4"/>
  <c r="L5" i="4" l="1"/>
  <c r="G10" i="7"/>
  <c r="J10" i="7" s="1"/>
  <c r="K10" i="7" s="1"/>
  <c r="G9" i="7"/>
  <c r="J9" i="7" s="1"/>
  <c r="K9" i="7" s="1"/>
  <c r="G8" i="7"/>
  <c r="J8" i="7" s="1"/>
  <c r="K8" i="7" s="1"/>
  <c r="G7" i="7"/>
  <c r="J7" i="7" s="1"/>
  <c r="K7" i="7" s="1"/>
  <c r="G6" i="7"/>
  <c r="J6" i="7" s="1"/>
  <c r="K6" i="7" s="1"/>
  <c r="G5" i="7"/>
  <c r="J5" i="7" s="1"/>
  <c r="K5" i="7" l="1"/>
  <c r="L5" i="7" s="1"/>
  <c r="J91" i="7"/>
  <c r="L6" i="7"/>
  <c r="L10" i="7"/>
  <c r="L8" i="7"/>
  <c r="L7" i="7"/>
  <c r="L9" i="7"/>
  <c r="G9" i="2"/>
  <c r="J9" i="2" s="1"/>
  <c r="K9" i="2" s="1"/>
  <c r="L9" i="2" l="1"/>
  <c r="G8" i="2"/>
  <c r="J8" i="2" s="1"/>
  <c r="K8" i="2" s="1"/>
  <c r="G7" i="2"/>
  <c r="J7" i="2" s="1"/>
  <c r="K7" i="2" s="1"/>
  <c r="G6" i="2"/>
  <c r="J6" i="2" s="1"/>
  <c r="K6" i="2" s="1"/>
  <c r="G5" i="2"/>
  <c r="J5" i="2" s="1"/>
  <c r="K5" i="2" s="1"/>
  <c r="L5" i="2" l="1"/>
  <c r="L8" i="2"/>
  <c r="L7" i="2"/>
  <c r="L6" i="2"/>
  <c r="J28" i="2" l="1"/>
  <c r="K28" i="2" l="1"/>
  <c r="L28" i="2"/>
  <c r="K91" i="7" l="1"/>
  <c r="L91" i="7" l="1"/>
  <c r="K15" i="4" l="1"/>
  <c r="L15" i="4"/>
  <c r="J24" i="11" l="1"/>
  <c r="K24" i="11" s="1"/>
  <c r="J5" i="11"/>
  <c r="K5" i="11" l="1"/>
  <c r="L5" i="11" s="1"/>
  <c r="J26" i="11"/>
  <c r="L24" i="11"/>
  <c r="K26" i="11" l="1"/>
  <c r="L26" i="11"/>
  <c r="L28" i="6" l="1"/>
  <c r="L29" i="6"/>
  <c r="J30" i="6"/>
  <c r="K30" i="6" s="1"/>
  <c r="L31" i="6"/>
  <c r="L32" i="6"/>
  <c r="L30" i="6" l="1"/>
  <c r="J117" i="6"/>
  <c r="K117" i="6" l="1"/>
  <c r="L117" i="6"/>
  <c r="K18" i="14" l="1"/>
  <c r="J18" i="14"/>
  <c r="L12" i="14"/>
  <c r="L18" i="14" l="1"/>
</calcChain>
</file>

<file path=xl/sharedStrings.xml><?xml version="1.0" encoding="utf-8"?>
<sst xmlns="http://schemas.openxmlformats.org/spreadsheetml/2006/main" count="1002" uniqueCount="425">
  <si>
    <t>Lp.</t>
  </si>
  <si>
    <t>J.m.</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</si>
  <si>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</si>
  <si>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</si>
  <si>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</si>
  <si>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</si>
  <si>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</si>
  <si>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</si>
  <si>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</si>
  <si>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</si>
  <si>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</si>
  <si>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</si>
  <si>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</si>
  <si>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</si>
  <si>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</si>
  <si>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</si>
  <si>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</si>
  <si>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</si>
  <si>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</si>
  <si>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</si>
  <si>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</si>
  <si>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</si>
  <si>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</si>
  <si>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</si>
  <si>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</si>
  <si>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</si>
  <si>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</si>
  <si>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</si>
  <si>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</si>
  <si>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</si>
  <si>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</si>
  <si>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</si>
  <si>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</si>
  <si>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</si>
  <si>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</si>
  <si>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</si>
  <si>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</si>
  <si>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</si>
  <si>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38.</t>
  </si>
  <si>
    <t>39.</t>
  </si>
  <si>
    <t>40.</t>
  </si>
  <si>
    <t>37.</t>
  </si>
  <si>
    <t>Ilość</t>
  </si>
  <si>
    <t>SUMA</t>
  </si>
  <si>
    <t>Opis asortymentu</t>
  </si>
  <si>
    <t>cena jednostkowa
BRUTTO</t>
  </si>
  <si>
    <t>cena jednostkowa NETTO</t>
  </si>
  <si>
    <t>vat
%</t>
  </si>
  <si>
    <t>vat
PLN</t>
  </si>
  <si>
    <t>RAZEM
MAKSYMALNA WARTOŚĆ
BRUTTO</t>
  </si>
  <si>
    <t>PODSTAWOWA
wartość
BRUTTO</t>
  </si>
  <si>
    <t>41.</t>
  </si>
  <si>
    <t>42.</t>
  </si>
  <si>
    <t>43.</t>
  </si>
  <si>
    <t>44.</t>
  </si>
  <si>
    <t>45.</t>
  </si>
  <si>
    <t>46.</t>
  </si>
  <si>
    <t>kg</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</si>
  <si>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</si>
  <si>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</si>
  <si>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</si>
  <si>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</si>
  <si>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</si>
  <si>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</si>
  <si>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</si>
  <si>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</si>
  <si>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</si>
  <si>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</si>
  <si>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</si>
  <si>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</si>
  <si>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</si>
  <si>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</si>
  <si>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</si>
  <si>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</si>
  <si>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</si>
  <si>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</si>
  <si>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</si>
  <si>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</si>
  <si>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</si>
  <si>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</si>
  <si>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</si>
  <si>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</si>
  <si>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</si>
  <si>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PRAWO OPCJI
- BRUTTO
50 % 
WARTOŚCI PODSTAWOWEJ</t>
  </si>
  <si>
    <t>Łopatka b/k, b/s ,  w kawałku, kl. I - dostawa dostosowana wagowo do zamówienia , bez nadmiaru tłuszczu</t>
  </si>
  <si>
    <t>Cz. 2 - PIECZYWO</t>
  </si>
  <si>
    <t>Cz. 3 - ARTYKUŁY SUCHE</t>
  </si>
  <si>
    <t>Cz. 7 - WARZYWA, OWOCE I JAJA</t>
  </si>
  <si>
    <t>Cz. 8 - RYBY</t>
  </si>
  <si>
    <t>Cz. 6 - DRÓB I WĘDLINY</t>
  </si>
  <si>
    <t>szt.</t>
  </si>
  <si>
    <t>72.</t>
  </si>
  <si>
    <t>73.</t>
  </si>
  <si>
    <t>74.</t>
  </si>
  <si>
    <t>75.</t>
  </si>
  <si>
    <t>76.</t>
  </si>
  <si>
    <t>77.</t>
  </si>
  <si>
    <t>78.</t>
  </si>
  <si>
    <t>79.</t>
  </si>
  <si>
    <t>80.</t>
  </si>
  <si>
    <t>81.</t>
  </si>
  <si>
    <t>82.</t>
  </si>
  <si>
    <t>83.</t>
  </si>
  <si>
    <t>84.</t>
  </si>
  <si>
    <t>85.</t>
  </si>
  <si>
    <t>Brzoskwinia w puszce 840gr</t>
  </si>
  <si>
    <t>Chrupki kukurydziane naturalne Flips- opakowania  50g</t>
  </si>
  <si>
    <t>Cukier  kryształ opakowania po 1 kg cukier polski</t>
  </si>
  <si>
    <t>Cukier puder 500g cukier polski</t>
  </si>
  <si>
    <t xml:space="preserve">Cynamon  mielony 320g PET </t>
  </si>
  <si>
    <t>Herbata pokrzywa, mięta, melisa, rumianek 30 g Herbapol EX 20</t>
  </si>
  <si>
    <t>Herbata owocowa (malina,truskawka,żurawina,cytryna,leśne) Herbapol EX</t>
  </si>
  <si>
    <t xml:space="preserve">Kasza jaglana  3 kg </t>
  </si>
  <si>
    <t>Kasza jęczmienna wiejska 5 kg</t>
  </si>
  <si>
    <t>Kawa typu " INKA" 150 g ( zboża jęczmień, żyto minimum 72%)</t>
  </si>
  <si>
    <t>Lubczyk 120g pet</t>
  </si>
  <si>
    <t>Mąka pszenna typ-450 opakowania po 1 kg tortowa PZZ</t>
  </si>
  <si>
    <t>Mąka ziemniaczana 1 kg</t>
  </si>
  <si>
    <t xml:space="preserve">Ocet winny jabłkowy, biały   - butelki 0,5 l </t>
  </si>
  <si>
    <t>Papryka słodka mielona 800g Prymat</t>
  </si>
  <si>
    <t>Pulpa pomidorowa 4000 g</t>
  </si>
  <si>
    <t xml:space="preserve">Mak w puszce 850 g </t>
  </si>
  <si>
    <t>Ananas w puszce 565 g</t>
  </si>
  <si>
    <t xml:space="preserve">Soczewica czerwona 3 kg </t>
  </si>
  <si>
    <t>Składowa paczki świątecznej: czekolada świąteczna 100g typu Milka</t>
  </si>
  <si>
    <t>Fasolka szparagowa zielona cięta 2,5 kg</t>
  </si>
  <si>
    <t>Fasolka szparagowa żółta cięta 2,5 kg</t>
  </si>
  <si>
    <t>Kalafior mrożony kl. I- opakowanie po 2,5 kg</t>
  </si>
  <si>
    <t>Kukurydza mrożona opakowanie 2,5 kg</t>
  </si>
  <si>
    <t>Dynia kostka, mrożona opakowanie 2,5kg</t>
  </si>
  <si>
    <t>Mieszanka kompotowa, bez pestki , mrożona, kl. 1/
- opakowania po 2,5 kg</t>
  </si>
  <si>
    <t>Szpinak mielony opakowanie 2,5 kg</t>
  </si>
  <si>
    <t>Truskawka cała mrożona gat. 1 / bez szypułek/ 
- opakowania po  2,5 kg</t>
  </si>
  <si>
    <t>Włoszczyzna cięta, mrożona  – paski,  4- składnikowa:
/marchew, seler, pietruszka, por/ 
- opakowania po 2,5 kg</t>
  </si>
  <si>
    <t>Drożdże piekarnicze świeże - opakowania po 100 g</t>
  </si>
  <si>
    <t>Masło -  extra  (nie mniej niż 82% tłuszczu), kostka 200 g</t>
  </si>
  <si>
    <t>Mleko spożywcze UHT tłuszcz 2 % - 1l - karton</t>
  </si>
  <si>
    <t>Śmietana 18% opakowanie 1 l</t>
  </si>
  <si>
    <t>Twaróg półtłusty  -  krajanka Hajnówka/mleko, żywe kultury bakterii mlekowych 500g</t>
  </si>
  <si>
    <t>Jogurt naturalny /mleko pasteryzowane, żywe kultury bakterii jogurtowych- minimum 2%tłuszczu/bez dodatku skrobi, gumy i żelatyny, cukru, mleka w proszku  
opakowanie 5 l.</t>
  </si>
  <si>
    <t>litr</t>
  </si>
  <si>
    <t>Cukinia, jędrna, bez oznak zepsucia</t>
  </si>
  <si>
    <t>Czosnek krajowy, w całych główkach</t>
  </si>
  <si>
    <t>Gruszka gat. 1, nie za twarda i nie za miękka, bez oznak zepsucia</t>
  </si>
  <si>
    <t>Jabłko gat. 1, dojrzałe, czerwone, nie poobijane, bez oznak zepsucia, skórka jędrna.</t>
  </si>
  <si>
    <t>Koper, świeży, zielony, bez oznak zepsucia</t>
  </si>
  <si>
    <t>Mandarynka gat. 1, miękka, jędrna i przylegająca skórka, bez pleśni i innych śladów zepsucia</t>
  </si>
  <si>
    <t>Pietruszka - korzeń, twarda, nie wysuszona bez oznak zepsucia</t>
  </si>
  <si>
    <t>Pomarańcze gat. I, świeża bez oznak zepsucia</t>
  </si>
  <si>
    <t>Pomidor gat. 1, jędrny, bez oznak zepsucia</t>
  </si>
  <si>
    <t>Rzodkiew biała sopel bez oznak zepsucia.</t>
  </si>
  <si>
    <t>Sałata masłowa, liście zielone, jędrne,  nie porwane</t>
  </si>
  <si>
    <t xml:space="preserve">Szczypior, jędrny, zielony, nie zgniły i wysuszony </t>
  </si>
  <si>
    <t>Cytryna gat. 1, żółta, jędrna,  bez czarnych plam, pleśni, bez oznak zepsucia i wysuszenia.</t>
  </si>
  <si>
    <t>Cz. 9 - SOKI</t>
  </si>
  <si>
    <t>Cz. 4 - MROŻONKI - owoce, warzywa</t>
  </si>
  <si>
    <r>
      <t xml:space="preserve">Oferowany asortyment
</t>
    </r>
    <r>
      <rPr>
        <sz val="10"/>
        <rFont val="Garamond"/>
        <family val="1"/>
        <charset val="238"/>
      </rPr>
      <t xml:space="preserve">odmiana/ nazwa / symbol / parametry produktu - skład/ producent/ kraj pochodzenia
</t>
    </r>
    <r>
      <rPr>
        <b/>
        <sz val="10"/>
        <rFont val="Garamond"/>
        <family val="1"/>
        <charset val="238"/>
      </rPr>
      <t>lub
dołączone kserokopie kart charakterystyki produktów</t>
    </r>
  </si>
  <si>
    <t>Cz. 1 - MIĘSO I WĘDLINY</t>
  </si>
  <si>
    <t>86.</t>
  </si>
  <si>
    <t>Cz. 5 - NABIAŁ</t>
  </si>
  <si>
    <t>Kiełbasa żywiecka sucha z indyka wykonana z mięsa indyka, przypraw naturalnych, bez dodatków chemicznych (bez polepszaczy smaku i zapachu, składników konserwujących)</t>
  </si>
  <si>
    <t>Schab wieprzowy b/k w kawałku, środkowy, kl. 1 - dostosowany wagowo do zamówienia</t>
  </si>
  <si>
    <t>Kasza pęczak pakowana po 5 kg</t>
  </si>
  <si>
    <t>Marmolada opakowanie 0,5 kg, bez sztucznych dodatków</t>
  </si>
  <si>
    <t xml:space="preserve">Miód naturalny  wielokwiatowy - słoik 1 kg </t>
  </si>
  <si>
    <t xml:space="preserve">Oliwa z oliwek opakowanie 1 l, </t>
  </si>
  <si>
    <t>87.</t>
  </si>
  <si>
    <t>88.</t>
  </si>
  <si>
    <t>89.</t>
  </si>
  <si>
    <t>90.</t>
  </si>
  <si>
    <t>91.</t>
  </si>
  <si>
    <t>92.</t>
  </si>
  <si>
    <t xml:space="preserve">Jagoda cała mrożona gat. 1 opakowanie 2,5 kg </t>
  </si>
  <si>
    <t>Serek granulowany/ziarnisty pakowany po 0,5 kg</t>
  </si>
  <si>
    <t>Ser żółty dojrzewający, twardy, typu Gouda , białostocki/salami bez konserwantów i sztucznych barwników/ w plastrach opakowanie 1 kg.</t>
  </si>
  <si>
    <t>Ser żółty dojrzewający, twardy, typu Gouda , białostocki/salami bez konserwantów i sztucznych barwników/  1 kg</t>
  </si>
  <si>
    <t>Smalec kostka 0,25 kg pochodzenie Polska</t>
  </si>
  <si>
    <t>Kapusta kiszona bez dodatku octanów w opakowaniu 1 kg</t>
  </si>
  <si>
    <t>Nektarynki gat. I, całe, nie zgniłe, jędrne, słodkie, dojrzałe, nie zgniecione, bez oznak zepsucia, nadające się bezpośrednio do spożycia</t>
  </si>
  <si>
    <t>Ogórki małosolne opakowanie 2 kg</t>
  </si>
  <si>
    <t>Ogórek szklarniowy, świeży, twardy bez oznak zepsucia</t>
  </si>
  <si>
    <t>Ogórek gruntowy, zielony, twardy, świeży</t>
  </si>
  <si>
    <t>Pieczarki, białe, świeże, jędrne, bez ciemnych plam, bez oznak zepsucia, cena za 1 kg</t>
  </si>
  <si>
    <t>Pomidorki koktajlowe gat. I, jędrne, dojrzałe, bez oznak zepsucia</t>
  </si>
  <si>
    <t>Por kl. I duży, jasnozielony twardy oczyszczony</t>
  </si>
  <si>
    <t>Truskawki gat. I, słodkie, całe, jędrne, bez pleśni i oznak zepsucia, pochodzenie Polska</t>
  </si>
  <si>
    <t>Ziemniaki młode białe kraj pochodzenia Polska, gat. I, nie zgniłe, bez oznak zepsucia</t>
  </si>
  <si>
    <t>Miruna bez skóry nowozelandzka SHP minimum 340 g plus, 6,8 kg glazury nie więcej niż 5%</t>
  </si>
  <si>
    <t>Cz. 10 - WODA</t>
  </si>
  <si>
    <t xml:space="preserve">Polędwiczki wieprzowe świeże bez błonek i końcówek, główny mięsień lędźwiowy większy. Pakowane luzem. Dostosowane </t>
  </si>
  <si>
    <t>Kasza gryczana nieprażona   opakowania 5kg</t>
  </si>
  <si>
    <t>Majonez, skład: olej rzepakowy, musztarda, woda, żółtka jaj kurzych.  Bez cukru, wzmacniaczy smaku, przeciwutleniaczy i innych konserwantów. Słoik 700 ml.</t>
  </si>
  <si>
    <t>Passata klasyczna, skład: pomidory, sól, czosnek, bazylia i inne zioła. Bez konserwantów, wzmacniaczy smaku i barwników. Szklana butelka o pojemności 680-700g.</t>
  </si>
  <si>
    <t>Płatki orkiszowe 400g</t>
  </si>
  <si>
    <t xml:space="preserve">Przekąska  z suszonych owoców, najświeższych posiekanych orzechów. Owoce suszone w niskiej temperaturze, cukry tylko naturalne, owoce suszone tradycyjnymi metodami bez użycia konserwantów, substancji chemicznych. Zawierające wyłącznie naturalne składniki. </t>
  </si>
  <si>
    <t>Groszek zielony 2,5 kg</t>
  </si>
  <si>
    <t>Kalafior 1szt, świeży, jędrny, bez oznak zepsucia</t>
  </si>
  <si>
    <t>Maliny, świeże, słodkie, bez oznak zepsucia i poduszenia, 1 kg.</t>
  </si>
  <si>
    <t>Ogórek kiszony naturalnie / bez dodatku octu/1 kg</t>
  </si>
  <si>
    <t>Pestki dyni, łuskane, nie spleśniałe i bez innych zanieczyszczeń, 1 kg</t>
  </si>
  <si>
    <t xml:space="preserve"> Jaja świeże L– duże: od 63 g do 73 g. świeże, nie potłuczone</t>
  </si>
  <si>
    <t>Sok jabłkowy worek 5 l. z lokalnych owoców i warzyw, pasteryzowany w temperaturze 82 0C-83 0C, przechowany w chłodni, bez żadnych konserwantów i innych sztucznych dodatków</t>
  </si>
  <si>
    <t>Sok jabłkowo-marchewkowy worek 5 l. z lokalnych owoców i warzyw, pasteryzowany w temperaturze 82 0C-83 0C, przechowany w chłodni, bez żadnych konserwantów i innych sztucznych dodatków</t>
  </si>
  <si>
    <t>Wynajem na okres jednego miesiąca dystrybutora  wody bez butelkowej z pełną 4 stopniową filtracją i dystrybutorów do wody butelkowej 2 szt.</t>
  </si>
  <si>
    <t>sygn.: ZP1.PS81.2026</t>
  </si>
  <si>
    <t>93.</t>
  </si>
  <si>
    <t>94.</t>
  </si>
  <si>
    <t>95.</t>
  </si>
  <si>
    <t>96.</t>
  </si>
  <si>
    <t>97.</t>
  </si>
  <si>
    <t>98.</t>
  </si>
  <si>
    <t>99.</t>
  </si>
  <si>
    <t>100.</t>
  </si>
  <si>
    <t>101.</t>
  </si>
  <si>
    <t>102.</t>
  </si>
  <si>
    <t>103.</t>
  </si>
  <si>
    <t>104.</t>
  </si>
  <si>
    <t>105.</t>
  </si>
  <si>
    <t>106.</t>
  </si>
  <si>
    <t>107.</t>
  </si>
  <si>
    <t>108.</t>
  </si>
  <si>
    <t>109.</t>
  </si>
  <si>
    <t>110.</t>
  </si>
  <si>
    <t>111.</t>
  </si>
  <si>
    <t>Kiełbasa cienka  wykonana z mięsa wieprzowego  oraz naturalnych przypraw, bez dodatków chemicznych (bez polepszaczy smaku i zapachu, sztucznych składników konserwujących), minimum 100g mięsa na 100g gotowego produktu.</t>
  </si>
  <si>
    <t>Kiełbasa biała surowa, wyprodukowana ze 100 g miesa na 100 g produktu, bez dodatku substancji konserwujących, sztucznych aromatów, barwników, glutaminianu i fosforanów.</t>
  </si>
  <si>
    <t>Kiełbasa żywiecka wieprzowa wykonana z mięsa wieprzowego, przypraw naturalnych, bez dodatków chemicznych (bez polepszaczy smaku i zapachu,  składników konserwujących), przynajmniej 100g mięsa na 100g gotowego produktu.</t>
  </si>
  <si>
    <t>Karkówka wieprzowa  b/k, b/t kl. I . Dostawadostosowana wagowo do zamówienia)</t>
  </si>
  <si>
    <t>Szynka wieprzowa extra b/k, b/s, b/t  w kawałku mięsień - odłoniona</t>
  </si>
  <si>
    <t>Bułka grahamka 80g mąka pszenna graham44%, woda , mąka pszenna, sól, drożdże, bez konserwantów, sztucznych barwników, emulgatorów, spulchniaczy, mąki sojowej i łubinowej, karmelu, słodu, cukru i innych słodzików. 1 g soli w 100g produktu gotowego.</t>
  </si>
  <si>
    <t>Bułka wieloziarnista, bez konserwantów, sztucznych barwników, emulgatorów, spulchniaczy, mąki sojowej i łubinowej, karmelu, słodu, cukru i innych słodzików. 1 g soli w 100g produktu gotowego.</t>
  </si>
  <si>
    <t>Bułka wrocławska 48-50g, bez konserwantów, sztucznych barwników, emulgatorów, spulchniaczy, mąki sojowej i łubinowej, karmelu, słodu, cukru i innych słodzików. 1 g soli w 100g produktu gotowego.</t>
  </si>
  <si>
    <t>Bułka musli, bez konserwantów, sztucznych barwników, emulgatorów, spulchniaczy, mąki sojowej i łubinowej, karmelu, słodu, cukru i innych słodzików. 1 g soli w 100g produktu gotowego.</t>
  </si>
  <si>
    <t>Bułka żytnia 70g-80g /mąka pszenna, woda, mąka żytnia 23%, drożdże , sól . 1 g soli w 100g produktu gotowego.</t>
  </si>
  <si>
    <t xml:space="preserve">Chleb baltonowski na naturalnym zakwasie 500 g /mąka pszenna , woda , mąka żytnia, sól, drożdże olej roślinny, bez konserwantów, sztucznych barwników, emulgatorów, spulchniaczy, mąki sojowej i łubinowej, karmelu, słodu, cukru i innych słodzików. 1 g soli w 100g produktu gotowego. </t>
  </si>
  <si>
    <t>Pieczywo tostowe pełnoziarniste, graham 500 g na naturalnym zakwasie z mąki pełnoziarnistej graham, bez konserwantów, sztucznych barwników, emulgatorów, spulchniaczy, mąki sojowej i łubinowej, karmelu, słodu, cukru i innych słodzików. 1 g soli w 100g produktu gotowego.</t>
  </si>
  <si>
    <t>Chleb dyniowy, bez konserwantów, sztucznych barwników, emulgatorów, spulchniaczy, mąki sojowej i łubinowej, karmelu, słodu, cukru i innych słodzików. 1 g soli w 100g produktu gotowego.</t>
  </si>
  <si>
    <t>Chleb żytni czarnowieski 500g, bez konserwantów, sztucznych barwników, emulgatorów, spulchniaczy, mąki sojowej i łubinowej, karmelu, słodu, cukru i innych słodzików. 1 g soli w 100g produktu gotowego.</t>
  </si>
  <si>
    <t>Chleb wieloziarnisty 500g, bez konserwantów, sztucznych barwników, emulgatorów, spulchniaczy, mąki sojowej i łubinowej, karmelu, słodu, cukru i innych słodzików. 1 g soli w 100g produktu gotowego.</t>
  </si>
  <si>
    <t>Bułka hamburgerowa z sezamem, bez konserwantów, sztucznych barwników, emulgatorów, spulchniaczy, mąki sojowej i łubinowej, karmelu, słodu, cukru i innych słodzików. 1 g soli w 100g produktu gotowego.</t>
  </si>
  <si>
    <t>Chleb graham, bez konserwantów, sztucznych barwników, emulgatorów, spulchniaczy, mąki sojowej i łubinowej, karmelu, słodu, cukru i innych słodzików. 1 g soli w 100g produktu gotowego.</t>
  </si>
  <si>
    <t>Bułka tarta, bez konserwantów, sztucznych barwników, emulgatorów, spulchniaczy, mąki sojowej i łubinowej, karmelu, słodu, cukru i innych słodzików. 1 g soli w 100g produktu gotowego.</t>
  </si>
  <si>
    <t>Chleb Krakowski 500g, bez konserwantów, sztucznych barwników, emulgatorów, mąki sojowej i łubinowej, karmelu, słodu, cukru i innych słodzików. 1 g soli w 100g produktu gotowego.</t>
  </si>
  <si>
    <t>szt</t>
  </si>
  <si>
    <t xml:space="preserve">Bazylia suszona  -  230g PETtypu </t>
  </si>
  <si>
    <t>Amarantus ekspandowany</t>
  </si>
  <si>
    <t xml:space="preserve">Chrupki kukurydziane kręcone 90g </t>
  </si>
  <si>
    <t>Curry przyprawa 900 g</t>
  </si>
  <si>
    <t>Cukier waniliowy z prawdziwą wanilią  30g typu</t>
  </si>
  <si>
    <t>Czekolada gorzka o zawartości min. 70% suchej masy kakaowej. Bez sztucznych konserwantów, słodzików i innych dodatków polepszających smak, zapach i termin do spożycia. Cena za 100g.</t>
  </si>
  <si>
    <t xml:space="preserve">Czosnek granulowany 1 kg </t>
  </si>
  <si>
    <t>Dżem o obniżonej zawartości cukru ;Sporządzono z 100 g owoców na 100 g produktu, bez dodatków fitosteroli, estrów fitosteroli, fitostanoli lub estrów fitosteroli, siarczanów, barwnikóa, przeciwutleniaczy, fisfiranów. Bez sztucznych dodatków.  210 g</t>
  </si>
  <si>
    <t xml:space="preserve">Goździki 250 g  </t>
  </si>
  <si>
    <t xml:space="preserve">Galaretka owocowa (różne smaki) op. 70 g </t>
  </si>
  <si>
    <t xml:space="preserve">Gałka muszkatołowa mielona 350 g typu </t>
  </si>
  <si>
    <t>Herbata Bukiet ziół 20 torebek</t>
  </si>
  <si>
    <t>Herbata Rooibos różne smaki, 20 torebek</t>
  </si>
  <si>
    <t xml:space="preserve">Groszek konserwowy w puszce 400g </t>
  </si>
  <si>
    <t>Herbata czarna expresowa 90 torebek saga,</t>
  </si>
  <si>
    <t xml:space="preserve">Rozmaryn 250 g </t>
  </si>
  <si>
    <t xml:space="preserve">Kakao naturalne  (zawartość tłuszczu 15-17 %) 150g typu Deco-Moreno, </t>
  </si>
  <si>
    <t xml:space="preserve">Kasza bulgur z makaronikiem opakowanie 3kg </t>
  </si>
  <si>
    <t>Kasza kuskus perłowa opakowanie 3 kg</t>
  </si>
  <si>
    <t>Kawa zbożowa  500 g</t>
  </si>
  <si>
    <t>Kasza orkiszowa opakowanie 3 kg</t>
  </si>
  <si>
    <t>Kasza jęczmienna perłowa 5 kg</t>
  </si>
  <si>
    <t>Kasza manna opakowanie 5 kg</t>
  </si>
  <si>
    <t xml:space="preserve">Ketchup /minimum 150 g pomidorów na 100 g produktu -bez konserwantów i polepszaczy smaku/ opakowania 480g </t>
  </si>
  <si>
    <t xml:space="preserve">Imbir 800g </t>
  </si>
  <si>
    <t>Komosa ryżowa, opakowanie 1 kg</t>
  </si>
  <si>
    <t>Kolendra nasiona, opakowanie 1 kg</t>
  </si>
  <si>
    <t xml:space="preserve">Kmin rzymski 800g </t>
  </si>
  <si>
    <t xml:space="preserve">Koncentrat pomidorowy  30 % opakowanie szklane słoik 1000 gr bez konserwantów </t>
  </si>
  <si>
    <t xml:space="preserve">Kukurydza konserwowa puszka 400g </t>
  </si>
  <si>
    <t xml:space="preserve">Kurkuma 350g typu </t>
  </si>
  <si>
    <t xml:space="preserve">Liście laurowe 80g typu </t>
  </si>
  <si>
    <t xml:space="preserve">Majeranek otarty suszony 150g typu </t>
  </si>
  <si>
    <t>Makaron z ciecierzycy, bez konserwantów, sztucznych barwników, polepszaczy smaku i zapachu, pakowane po 1 kg, różne kształty</t>
  </si>
  <si>
    <t>Makaron z mąki durum z jajkami, bez konserwantów, sztucznych barwników, polepszczy smaku i zapachu, różne kształty, pakowane po 1 kg</t>
  </si>
  <si>
    <t>Makaron z mąki durum, bez konserwantów, sztucznych barwników, polepszczy smaku i zapachu, różne kształty, pakowane po 5 kg</t>
  </si>
  <si>
    <t>Makaron z mąki pełnoziarnistej z jajkami, różne kształty, bez konserwantów, sztucznych barwników, polepszczy smaku i zapachu, pakowane po 1 kg</t>
  </si>
  <si>
    <t xml:space="preserve">Makaron pełnoziarnisty z pszenicy durum różne kształty, pakowane po 5kg, bez konserwantów i sztucznych barwników </t>
  </si>
  <si>
    <t>Mąka orkiszowa jasna typ 630/650, opakowanie 1 kg skład mąka orkiszowa 100%.</t>
  </si>
  <si>
    <t xml:space="preserve">Pieprz cayenne 320 g </t>
  </si>
  <si>
    <t>Mix bakaliowy, w składzie migdały, żurawina suszona</t>
  </si>
  <si>
    <t>Nasiona Chia (szałwia hiszpańska), 1 kg</t>
  </si>
  <si>
    <t>Musztarda Kamis 185 g rózne smaki</t>
  </si>
  <si>
    <t>Olej roślinny, rzepakowy  z pierwszego tłoczenia -  op 5l</t>
  </si>
  <si>
    <t xml:space="preserve">Oregano 110g pet typu </t>
  </si>
  <si>
    <t>Pasta sezamowa (Tahini), opakowanie 250g, w składzie prazone, niełuskane nasiona sezamu, bez innych dodatków.</t>
  </si>
  <si>
    <t xml:space="preserve">Pieprz cytrynowy900g  pet </t>
  </si>
  <si>
    <t xml:space="preserve">Pieprz czarny naturalny 1000 g </t>
  </si>
  <si>
    <t>Pieprz ziołowy 600g  torba</t>
  </si>
  <si>
    <t xml:space="preserve">Płatki jaglane op. 500g </t>
  </si>
  <si>
    <t>Pomidory suszone w oleju, w składzie pomidory suszone, olej i przyprawy natauralne, bez jakichkolwiek innych dodatków 670 g</t>
  </si>
  <si>
    <t>Płatki owsiane górskie  3 kg /nie błyskawiczne</t>
  </si>
  <si>
    <t>Pomidory krojone w puszce</t>
  </si>
  <si>
    <t xml:space="preserve">Proszek do pieczenia 30g </t>
  </si>
  <si>
    <t xml:space="preserve">Przecier ogórkowy 900 g </t>
  </si>
  <si>
    <t xml:space="preserve">Przyprawa do piernika  20g </t>
  </si>
  <si>
    <t xml:space="preserve">Ryż basmati   opakowania 5 kg </t>
  </si>
  <si>
    <t>Sos sojowy o obniżonej zawartośi soli 150 ml</t>
  </si>
  <si>
    <t xml:space="preserve">Soda oczyszczona opakowania ok.. 100g </t>
  </si>
  <si>
    <t xml:space="preserve">Sól szkolna sodowo-potasowa- opakowania  1,5 kg </t>
  </si>
  <si>
    <t>Syrop klonowy w składzie syrop klonowy bez innych dodatków.</t>
  </si>
  <si>
    <t xml:space="preserve">Szczaw słoik 900g </t>
  </si>
  <si>
    <t xml:space="preserve">Tymianek 140g pet typu </t>
  </si>
  <si>
    <t>Wafle z ciecierzycy, skład mąka z ciecierzycy, mąka ryzowa, skrobia ziemniaczana, sól 135 g</t>
  </si>
  <si>
    <t>Wafle z soczewicy, skład mąka z soczewicy, mąka kukurydziana, skrobia grochowa, mąka ryżowa, skrobia ziemniaczana, sól, pieprz 135 g</t>
  </si>
  <si>
    <t xml:space="preserve">Ziele angielskie mielone 600g  worek </t>
  </si>
  <si>
    <t>Wafle ryżowe  110 g</t>
  </si>
  <si>
    <t>Wafle kukurydziane 120 g</t>
  </si>
  <si>
    <t>Ciecierzyca w słoiku 2,5 kg, w składzie ciecierzyca ziarno, woda, sól, bez innych dodatków</t>
  </si>
  <si>
    <t>Ciecierzyca ziarno suche 3 kg</t>
  </si>
  <si>
    <t>Płatki Corn Flakes 1 kg bez dodatku cukru i innych dodatków</t>
  </si>
  <si>
    <t>Płatki jęczmienne  3 kg</t>
  </si>
  <si>
    <t>Płatki MIX  Śniadaniowy z 5 płatków zbóż,  3 kg</t>
  </si>
  <si>
    <t>Ryż brązowy, opakowanie 1 kg</t>
  </si>
  <si>
    <t>Masło orzechowe  w składzie orzeszki arachidowe prażone 100%, bez innych dodatków</t>
  </si>
  <si>
    <t>Chrzan słoik 175 g</t>
  </si>
  <si>
    <t>Soczewica brązowa, żółta opakowanie 3 kg</t>
  </si>
  <si>
    <t xml:space="preserve">Żur koncentrat w płynie, w składzie mąka żytnia razowa, woda, naturalny zakwas  chlebowy, sól, cebula, czosnek, majeranek, produkt niepasteryzowany, bez wzmacniaczy smaku, zapachu i sztucznych barwników 1 szt 600g </t>
  </si>
  <si>
    <t>Żelatyna 1 kg</t>
  </si>
  <si>
    <t>Fasola czerwona w puszce, skład fasola czerwona, woda, sól, bez innych dodatków 400g</t>
  </si>
  <si>
    <t xml:space="preserve">Zioła prawansalskie 300 g </t>
  </si>
  <si>
    <t>Paczka świąteczna zawierająca: ciastka Owsiane żurawinowe 250g 1 szt  , Fit ciateczka zbożowe kakaowe 300g 1 szt , chrupki kakaowe 15g , chrupki bananowe 15g ,  sok owocowy 200g 2 szt różne smaki , mus owocowy, baton Flips kakaowy 25g, ciastka owsiane kokosowo-czekoladowe 38g , morele suszone 125g , baton Granola Chocolate, popcorn o smaku Sól Morska 35g , wafle ryżowe z Polewą Malinową 66g .</t>
  </si>
  <si>
    <t xml:space="preserve">szt </t>
  </si>
  <si>
    <t>Brokuły mrożone kl. I- oakowanie po 2 ,5kg</t>
  </si>
  <si>
    <t>Malina mrożona kl I, opakowanie 2,5 kg</t>
  </si>
  <si>
    <t>Mieszanka marchew z groszkiem kl I opakowanie 2,5 kg</t>
  </si>
  <si>
    <t>Porzeczka  czarna mrożona gat 1 opakowanie 2,5 kg</t>
  </si>
  <si>
    <t>Mieszanka królewska mrożona (marchew, kalafior, brokuł) opakowanie po 2,5 kg, kl I</t>
  </si>
  <si>
    <t>Śliwka mrożona bez pestek gat 1 opakowanie  2,5 kg</t>
  </si>
  <si>
    <t>Formowane, wstępnie podsmażone, głęboko mrożone burgery warzywne ze szpinakiem, mozzarelli i czosnku. Produkt głęboko mrożony, Waga 1 szt-70g. Opakowanie-3kg (Burger szpinakowy 70g) cena za opakowanie</t>
  </si>
  <si>
    <t>Formowane, wstępnie podsmażone wegańskie burgery z buraków i sozcewicy brązowej. Produkt głęboko mrożowny. Waga 1 szt-70g. Opakowanie - 3 kg cena za opakowanie.</t>
  </si>
  <si>
    <t>Wiśnia mrożona gat 1 bez pestek - opakowanie 2,5 kg</t>
  </si>
  <si>
    <t>Jogurt grecki /mleko pasteryzowane, żywe kultury bakterii jogurtowych- minimum 10%tłuszczu/bez dodatku skrobi, gumy i żelatyny, cukru, mleka w proszku  
opakowanie 5 l.</t>
  </si>
  <si>
    <t>Kefir w składzie mleko, żywe kultury bakterii i drożdży kefirowych, opakowanie 1 litr</t>
  </si>
  <si>
    <t>Maślanka /mleko pasteryzowane, żywe kultury bakterii / bez dodatku skrobi, gumy, żelatyny, cukru, mleka w proszku oraz substancji konserwujących.Opakowanie 1 l.</t>
  </si>
  <si>
    <t>Mozzarella ser w kulce w składzie mleko pasteryzowane, sól, podpuszczka, opakowanie 125 g.</t>
  </si>
  <si>
    <t>Masło klarowane 99,5%-99,8% tłuszczu mlecznego, opakowanie 0,5 kg</t>
  </si>
  <si>
    <t>Napój roślinny 1 litr,     bez dodatku cukru i innych supstancji sztucznych.</t>
  </si>
  <si>
    <t>Ser Mozzarella w składzie mleko, sól, kultury bakterii mlekowych, 1 kg</t>
  </si>
  <si>
    <t>Mleko kokosowe, w skałdzie ekstrakt z kokosa 88%, woda, pojemność 400 ml.</t>
  </si>
  <si>
    <t>Ser żółty o obniżonej zawartości tłuszczu, cena za 1 kg</t>
  </si>
  <si>
    <t>Tofu naturalne w składzie soja, woda, substancje wiążące: chlorek wapnia i chlorek magnezu, opakowanie  300 g</t>
  </si>
  <si>
    <t>Słynne MR roślinne kubek 500 g</t>
  </si>
  <si>
    <t>Serek kanapkowy naturalny i inne smaki w składzie ser twarogowy, śmietana, sól ewentualnie  dodatki smakowe, 1 kg</t>
  </si>
  <si>
    <t>Śmietana 30% opakowanie 1 l, bez karagenu</t>
  </si>
  <si>
    <t>Filet  z indyka w jednym kawałku, dokładnie oczyszczony, pozbawiony skóry, kości, chrząstek oraz widocznych ścięgien. Mięso swieże, chłodzone nie mrożone, zapach świeży bez oznak zepsucia. Mięso zwarte, elastyczne wolne od zanieczyszczeń mechanicznych np. odłamków kości oraz obcych ciał. Dostawa dostosowana wagowo do zamówienia.</t>
  </si>
  <si>
    <t>Wędlina z indyka, do wyprodukowania 100 g gotowego wyrobu użyto  ponad 110 g mięsa z indyka, w składzie wyłącznie mięso, sól i naturalne przyprawy. Bez sztucznych dodatków smakowych, aromatów, polepszaczy smaku i zapachu i innych sztucznych dodatków.</t>
  </si>
  <si>
    <t>Udziec z indyka bez kości, kl I bez skóry. Wygląd: prawidłowo wykrwawione i ocieknięte, powierzchnia powinna być czysta, wolna od jakilkolwiek substancji obcych, zabrudzeń lub krwi. Barwa mięśnia naturalna,, jasnoróżowa, nie dopuszcza się wylewów krwawych w mięśniach. skórabez przebarwień i uszkodzeń mechanicznych oraz resztek upierzenia. zapach naturalny dla mięśnia, niedopuszczalny zapach obcy, zapach świadczący o procesie rozkładu mięsa przez drobnoustroje oraz zapach zjełczałego tłuszczu.</t>
  </si>
  <si>
    <t>Ćwiartka z kurczaka świeża, niepołamane, nieprzekrwione kl 1</t>
  </si>
  <si>
    <t>Medaliony z indyka z obróbki fileta kl. A, bez skóry, świeże luz, bez kości i ścięgien czyste, wolne od jakichkolwiek widocznych substancji obcych, zabrudzeń lub krwi, powierzchnia może być wilotna. Barwa naturalna charakterystyczna dla tuszki indyczej, nie dopuszcza się wylewów krwawych. Zapach naturalny, charakterystyczny dla indyka. Niedopuszczalny zapach obcy, świdczącyo procesach rozkładu mięsa przez drobnoustroje. Dostawa dostosowana wagowo do zamówienia</t>
  </si>
  <si>
    <t>Parówki naturalne 100% z szynki, ze 100g mięsa z szynki wyprodukowano 100 g produktu, w składzie wyłącznie mięso z szynki, sól, naturalne przyprawy i aromaty</t>
  </si>
  <si>
    <t>Parówki naturalne 100% z kurczaka, ze 100g mięsa z kurczaka wyprodukowano 100 g produktu, w składzie wyłącznie mięso z kurczaka, sól, naturalne przyprawy i aromaty</t>
  </si>
  <si>
    <t>Kabanosy drobiowe 100% z kurczaka, bez konserwantów, sztucznych barwników, polepszaczy smaku i zapachu.</t>
  </si>
  <si>
    <t>Filet z kurczaka, w jednym kawałku, dokładnioe oczyszczony, pozbawiony skóry, kości, chrząstek oraz widocznych ścięgien. Mięso swieże, chłodzone nie mrożone, zapach świeży bez oznak zepsucia. Mięso zwarte, elastyczne wolne od zanieczyszczeń mechanicznych np. odłamków kości oraz obcych ciał.</t>
  </si>
  <si>
    <t>Podudzia z kurczaków świeże klasa A - duże,</t>
  </si>
  <si>
    <t>Skrzydła z indyka świeże niepołamane kl 1</t>
  </si>
  <si>
    <t>Arbuz, dojrzały,słodki, bez oznak zepsucia, bez obić i innych uszkodzeń, bez obcych smaków i zapachów</t>
  </si>
  <si>
    <t>Awokado brązowe, miękkie, jędrne, bez ciemnych plam i innych oznak zepsucia, 1 szt, zdrowe, świeże, bez śladów gnicia i ciemnych plam, o jasnozielonym wnętrzu owoców, o świeżym wyglądzie, czysty tzn. wolny od jakichkolwiek widocznych substancji obcych, bez obcych smaków i zapachów.</t>
  </si>
  <si>
    <t>Ananas, dojrzały, bez oznak zepsucia. Owoce zdrowe (bez śladów gnicia i pleśni), wolne od szkodników i uszkodzeń przez nich wyrządzonych, nie zwiędnięte, czyste, nie uszkodzone. Smak słodko-kwaśny, bez obcych smaków, posmaków czy zapachów, ozdrowych zielonych liściach, bez śladów gnicia, oświeżym wyglądzie, czysty tzn. wolny od jakichkolwiek widocznych substancji obcych, bez obcych smaków i zapachów.</t>
  </si>
  <si>
    <t>Bazylia świeża, koloru  zielonego, bez oznak zepsucia. Cena za jedną sztukę.</t>
  </si>
  <si>
    <t>Bataty, gat. 1, bez oznak zepsucia. Cena za kg.</t>
  </si>
  <si>
    <t>Bakłażan gat. 1, bez oznak zepsucia, cena za 1 kg</t>
  </si>
  <si>
    <t>Banany gat. 1, (w kolorze żółtym, bez ciemnych plam, nie zgniłe i  nie  miękkie). Waga dostosowana do zamówienia, skórka jednolita, łatwo oddzielająca się od owocu, zapachu charakterystyczny, kształt wygięty, twarde, bez stłuczeń i zabliźnionych skaleczeń, o nienaruszalnej szypułce owocostanu, bez zgięć, uszkodzeń spowodowanych przez grzyby lub oznak więdnięcia, bez obcych smaków i zapachów, przy dostawach jednolite pod względem odmiany i typu handlowego, pochodzenia, wielkości, jakości i wybarwienia, jednakowo dojrzałe i w tym samaym stopniu rozwoju, 1 kg.</t>
  </si>
  <si>
    <t>Borówka, 1 kg,  gat. I, jędrne, bez pleśni, nie zgniłe, bez oznak zepsucia. Owoce zdrowe (bez śladów gnicia i pleśni), wolne od szkodników i uszkodzeń przez nich wyrządzonych, nie zwiędnięte, czyste, nie uszkodzone. Bez obcych smaków, posmaków czy zapachów. Ciemne, dojrzałe owoce z jasnym miąższem, zdrowe, bez obić i innych uszkodzeń, bez obcych smaków i zapachów.</t>
  </si>
  <si>
    <t xml:space="preserve">Brokuł 1szt, świeży, jędrny, bez oznak zepsucia, zdrowe (bez śladów gnicia i pleśni), wolne od szkodników i uszkodzeń przez nich wyrządzonych, nie zwiędnięte, czyste, nie uszkodzone. Bez obcych smaków, posmaków czy zapachów, barwa jednolita zielona lub ciemnozielona, jędrny, o bardzo zwięzłej budowie, o świeżym wyglądzie,czysty tzn. wolny od jakichkolwiek widocznychsubstancji obcych, bez obcych smaków i zapachów. </t>
  </si>
  <si>
    <t>Botwina, jędrna, świeża, bez oznak zepsucia, zdrowe (bezobjaw pleśni, gnicia lub zaparzenia), liście bez plam,  pożółkłych i zaschnietych części, zanieczyszczeń ocych (części traw, chwastów), czyste, praktycznie wolne od szkodników, wolne od uszkodzeń wyrządzonych przez szkodniki i choroby, korzenie o średnicy nie większej niż 20 mm, bez zmiany barwy, młode liście,łodygi i korzenie buraka ćwikłowego, bez zbięć, uszkodzeń spowodowanych przez grzyby lub oznak więdnięcia, bez obcych smaków i zapachów.</t>
  </si>
  <si>
    <t>Brzoskwinie, gat.I, jędrne, całe, nie zgniecione, słodkie, dojrzałe, bez oznak zepsucia, nadające się bezpośrednio do spożycia</t>
  </si>
  <si>
    <t>Daktyle, bez oznak zepsucia, bez pestek, cena za 1 kg</t>
  </si>
  <si>
    <t>Buraki gat 1, jęrne, całe, bez oznak zepsucia</t>
  </si>
  <si>
    <t>Cebula gat 1 ( nie zgniła i bez oznak zepsucia)</t>
  </si>
  <si>
    <t xml:space="preserve">Dynia świeża, gat 1, bez oznak zepsucia, cena za 1 kg </t>
  </si>
  <si>
    <t>Fasola czerwona gat.1, bez oznak zepsucia, cena za 1 kg</t>
  </si>
  <si>
    <t>Fasola Jaś, bez oznak zepsucia, cena za kg.</t>
  </si>
  <si>
    <t>Fasola drobna gat.1, bez oznak zepsucia, cena za 1 kg.</t>
  </si>
  <si>
    <t>Groch połówki gat 1, bez oznak zepsucia, cena za 1 kg.</t>
  </si>
  <si>
    <t>Kalarepa gat.I, jędrna, świeża, bez oznak zepsucia</t>
  </si>
  <si>
    <t>Kapusta młoda, gat.I, jędrna bez oznak zepsucia</t>
  </si>
  <si>
    <t>Kapusta biała gat 1, jędrna, bez oznak zepsucia</t>
  </si>
  <si>
    <t>Kapusta włoska</t>
  </si>
  <si>
    <t>Kapusta czerwona gat 1, jędrna bez oznak zepsucia</t>
  </si>
  <si>
    <t>Kiwi</t>
  </si>
  <si>
    <t>Kapusta pekińska gat 1, świeża o jędrnych zielonych liściach</t>
  </si>
  <si>
    <t>Kiełki mix gat I, świeże, bez oznak zepsucia 200 g</t>
  </si>
  <si>
    <t>Mango</t>
  </si>
  <si>
    <t>Melon żółty, jędrny, soczysty, bez oznak zepsucia, dostawa dstosowana do wielkości zamówienia, 1 kg</t>
  </si>
  <si>
    <t>Mięta swieża</t>
  </si>
  <si>
    <t>Migdały, bez oznak zepsucia, cena za 1 kg</t>
  </si>
  <si>
    <t>Migdały płatki, cena za 1 kg</t>
  </si>
  <si>
    <t>Marchewka mini, cena za 1 kg</t>
  </si>
  <si>
    <t>Marchew świeża kl I średnia wielkość jędrna słodka, bez oznak zepsucia</t>
  </si>
  <si>
    <t>Nasiona Chia (szałwia hiszpańska) cena na 1 kg</t>
  </si>
  <si>
    <t>Natka pietruszki, gat.I, zielona, bez oznak zepsucia</t>
  </si>
  <si>
    <t>Orzechy włoskie, bez oznak zepsucia, cena za 1 kg</t>
  </si>
  <si>
    <t>Orzechy laskowe, bez oznak zepsucia, cena za 1 kg</t>
  </si>
  <si>
    <t>Papryka zielona, świeża, jędrna, bez oznak zepsucia, kl I, cena za 1 kg</t>
  </si>
  <si>
    <t>Papryka żółta, świeża, jedrna, bez oznak zepsucia, kl I, cena za 1 kg</t>
  </si>
  <si>
    <t>Papryka czerwona  świeża,  twarda słodka, jerna kl I, cena za 1 kg.</t>
  </si>
  <si>
    <t>Peski słonecznika łuskane luz, 1 kg.</t>
  </si>
  <si>
    <t>Roszponka gat I, jędrna, świeża, zielona, nie wysuszona,bez oznak zepsucia, 100 g</t>
  </si>
  <si>
    <t>Rukola gat I, świeża, zielona, jędrna, nie wysuszona, bez oznak zepsucia 100g</t>
  </si>
  <si>
    <t>Rzodkiewka gat 1, świeża, twarda, bez oznak zepsucia</t>
  </si>
  <si>
    <t>Susz owocowy skład: jabłka suszone, gruszki suszone, śliwki suszone, bez oznak zepsucia, bez siarczanów i cukrów lub innych słodzików. Cena za 1 kg.</t>
  </si>
  <si>
    <t>Sałata lodowa jędrna w kolorze zielonym, bez oznak zepsucia, cena za szt.</t>
  </si>
  <si>
    <t>Seler naciowy gat 1, bez oznak zepsucia, jędrny, cena za opakowanie.</t>
  </si>
  <si>
    <t>Siemie lniane, cena za 1 kg</t>
  </si>
  <si>
    <t>Seler korzeń kl I twardy średniej wielkości oczyszczony</t>
  </si>
  <si>
    <t>Śliwka cała kl I, dojrzała, świeża bez oznak zepsucia</t>
  </si>
  <si>
    <t>Wiórki kokosowe cena za 1 kg</t>
  </si>
  <si>
    <t>Cebula czerwona kl I,  nie zgniła i bez oznak zepsucia</t>
  </si>
  <si>
    <t>Winogrona bezpestkowe, jędrne, zielone, słodkie, bez oznak zepsucia, cena za 1 kg.</t>
  </si>
  <si>
    <t>Ziemniaki  białe kraj pochodzenia Polska gat . I, nie zgniłe, bez oznak zepsucia</t>
  </si>
  <si>
    <t>Żurawina, bez pleśni, zanieczyszczeń i oznak zepsucia, cena za 1 kg.</t>
  </si>
  <si>
    <t>Rodzynki luz, bez pleśni, zanieczyszczeń, bez oznak zepsucia, cena za 1 kg.</t>
  </si>
  <si>
    <t>Tuńczyk w sosie własnym/w oleju 170 g</t>
  </si>
  <si>
    <t xml:space="preserve">Łosoś świeży filety bez ości </t>
  </si>
  <si>
    <t>Łosoś wędzony</t>
  </si>
  <si>
    <t>Makrela wędzona</t>
  </si>
  <si>
    <t>Paluszki rybne XXL  z fileta mintaja  w panierce , skład: filet rybny 74%, panierka  (mąka pszenna, drożdże, sól, papryka mielona, kurkuma) woda, olej rzepakowy, mąka pszenna, sól, waga 60g.</t>
  </si>
  <si>
    <t>Sok jabłkowo-gruszkowy worek 5 l. z lokalnych owoców i warzyw, świerze, pasteryzowany w temperaturze 82 0C-83 0C, przechowany w chłodni, bez żadnych konserwantów i innych sztucznych dodatków</t>
  </si>
  <si>
    <t xml:space="preserve"> Woda w butelkach 18,9 l na jeden miesiąc</t>
  </si>
  <si>
    <t>zakres czasowy wynosi 12 miesięcy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</si>
</sst>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zł&quot;_-;\-* #,##0.00\ &quot;zł&quot;_-;_-* &quot;-&quot;??\ &quot;zł&quot;_-;_-@_-"/>
    <numFmt numFmtId="164" formatCode="_-* #,##0.00\ [$zł-415]_-;\-* #,##0.00\ [$zł-415]_-;_-* &quot;-&quot;??\ [$zł-415]_-;_-@_-"/>
  </numFmts>
  <fonts count="17">
    <font>
      <sz val="11"/>
      <color theme="1"/>
      <name val="Czcionka tekstu podstawowego"/>
      <family val="2"/>
      <charset val="238"/>
    </font>
    <font>
      <b/>
      <sz val="10"/>
      <name val="Arial"/>
      <family val="2"/>
      <charset val="238"/>
    </font>
    <font>
      <b/>
      <sz val="10"/>
      <name val="Garamond"/>
      <family val="1"/>
      <charset val="238"/>
    </font>
    <font>
      <sz val="10"/>
      <name val="Garamond"/>
      <family val="1"/>
      <charset val="238"/>
    </font>
    <font>
      <b/>
      <sz val="8"/>
      <name val="Garamond"/>
      <family val="1"/>
      <charset val="238"/>
    </font>
    <font>
      <sz val="11"/>
      <name val="Czcionka tekstu podstawowego"/>
      <family val="2"/>
      <charset val="238"/>
    </font>
    <font>
      <b/>
      <sz val="11"/>
      <name val="Czcionka tekstu podstawowego"/>
      <charset val="238"/>
    </font>
    <font>
      <b/>
      <sz val="10"/>
      <name val="Czcionka tekstu podstawowego"/>
      <charset val="238"/>
    </font>
    <font>
      <sz val="11"/>
      <color theme="1"/>
      <name val="Czcionka tekstu podstawowego"/>
      <family val="2"/>
      <charset val="238"/>
    </font>
    <font>
      <sz val="11"/>
      <color theme="5" tint="-0.249977111117893"/>
      <name val="Czcionka tekstu podstawowego"/>
      <family val="2"/>
      <charset val="238"/>
    </font>
    <font>
      <sz val="9"/>
      <color rgb="FF000000"/>
      <name val="Arial"/>
      <family val="2"/>
      <charset val="238"/>
    </font>
    <font>
      <sz val="11"/>
      <name val="Czcionka tekstu podstawowego"/>
      <charset val="238"/>
    </font>
    <font>
      <b/>
      <i/>
      <sz val="9"/>
      <name val="Czcionka tekstu podstawowego"/>
      <charset val="238"/>
    </font>
    <font>
      <sz val="11"/>
      <color theme="9" tint="-0.499984740745262"/>
      <name val="Czcionka tekstu podstawowego"/>
      <family val="2"/>
      <charset val="238"/>
    </font>
    <font>
      <sz val="11"/>
      <name val="Garamond"/>
      <family val="1"/>
      <charset val="238"/>
    </font>
    <font>
      <sz val="8"/>
      <name val="Czcionka tekstu podstawowego"/>
      <family val="2"/>
      <charset val="238"/>
    </font>
    <font>
      <b/>
      <sz val="12"/>
      <name val="Arial"/>
      <family val="2"/>
      <charset val="238"/>
    </font>
  </fonts>
  <fills count="6">
    <fill>
      <patternFill patternType="none"/>
    </fill>
    <fill>
      <patternFill patternType="gray125"/>
    </fill>
    <fill>
      <patternFill patternType="solid">
        <fgColor theme="2" tint="-0.249977111117893"/>
        <bgColor indexed="64"/>
      </patternFill>
    </fill>
    <fill>
      <patternFill patternType="solid">
        <fgColor theme="2" tint="-0.499984740745262"/>
        <bgColor indexed="64"/>
      </patternFill>
    </fill>
    <fill>
      <patternFill patternType="solid">
        <fgColor rgb="FFFFFFFF"/>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s>
  <cellStyleXfs count="4">
    <xf numFmtId="0" fontId="0" fillId="0" borderId="0"/>
    <xf numFmtId="9" fontId="8" fillId="0" borderId="0" applyFont="0" applyFill="0" applyBorder="0" applyAlignment="0" applyProtection="0"/>
    <xf numFmtId="44" fontId="8" fillId="0" borderId="0" applyFont="0" applyFill="0" applyBorder="0" applyAlignment="0" applyProtection="0"/>
    <xf numFmtId="0" fontId="10" fillId="4" borderId="0">
      <alignment horizontal="left" vertical="center"/>
    </xf>
  </cellStyleXfs>
  <cellXfs count="58">
    <xf numFmtId="0" fontId="0" fillId="0" borderId="0" xfId="0"/>
    <xf numFmtId="44" fontId="11" fillId="2" borderId="1" xfId="2" applyFont="1" applyFill="1" applyBorder="1" applyAlignment="1" applyProtection="1">
      <alignment horizontal="right" vertical="center"/>
      <protection hidden="1"/>
    </xf>
    <xf numFmtId="0" fontId="5" fillId="0" borderId="0" xfId="0" applyFont="1" applyAlignment="1" applyProtection="1">
      <alignment horizontal="center" vertical="center" wrapText="1"/>
      <protection hidden="1"/>
    </xf>
    <xf numFmtId="0" fontId="12" fillId="0" borderId="0" xfId="0" applyFont="1" applyAlignment="1" applyProtection="1">
      <alignment horizontal="center" vertical="center" wrapText="1"/>
      <protection hidden="1"/>
    </xf>
    <xf numFmtId="0" fontId="5" fillId="0" borderId="0" xfId="0" applyFont="1" applyAlignment="1" applyProtection="1">
      <alignment wrapText="1"/>
      <protection hidden="1"/>
    </xf>
    <xf numFmtId="164" fontId="5" fillId="0" borderId="0" xfId="0" applyNumberFormat="1" applyFont="1" applyAlignment="1" applyProtection="1">
      <alignment horizontal="right" vertical="center"/>
      <protection hidden="1"/>
    </xf>
    <xf numFmtId="9" fontId="5" fillId="0" borderId="0" xfId="1" applyFont="1" applyAlignment="1" applyProtection="1">
      <alignment horizontal="center" vertical="center"/>
      <protection hidden="1"/>
    </xf>
    <xf numFmtId="0" fontId="5" fillId="0" borderId="0" xfId="0" applyFont="1" applyProtection="1">
      <protection hidden="1"/>
    </xf>
    <xf numFmtId="0" fontId="5" fillId="0" borderId="0" xfId="0" applyFont="1" applyAlignment="1" applyProtection="1">
      <alignment horizontal="center" vertical="center"/>
      <protection hidden="1"/>
    </xf>
    <xf numFmtId="0" fontId="2" fillId="2" borderId="8" xfId="0" applyFont="1" applyFill="1" applyBorder="1" applyAlignment="1" applyProtection="1">
      <alignment horizontal="center" vertical="center"/>
      <protection hidden="1"/>
    </xf>
    <xf numFmtId="0" fontId="2" fillId="2" borderId="9" xfId="0" applyFont="1" applyFill="1" applyBorder="1" applyAlignment="1" applyProtection="1">
      <alignment horizontal="center" vertical="center"/>
      <protection hidden="1"/>
    </xf>
    <xf numFmtId="0" fontId="2" fillId="2" borderId="10" xfId="0" applyFont="1" applyFill="1" applyBorder="1" applyAlignment="1" applyProtection="1">
      <alignment horizontal="center" vertical="center" wrapText="1"/>
      <protection hidden="1"/>
    </xf>
    <xf numFmtId="164" fontId="4" fillId="2" borderId="9" xfId="0" applyNumberFormat="1" applyFont="1" applyFill="1" applyBorder="1" applyAlignment="1" applyProtection="1">
      <alignment horizontal="center" vertical="center" wrapText="1"/>
      <protection hidden="1"/>
    </xf>
    <xf numFmtId="9" fontId="5" fillId="2" borderId="9" xfId="1" applyFont="1" applyFill="1" applyBorder="1" applyAlignment="1" applyProtection="1">
      <alignment horizontal="center" vertical="center" wrapText="1"/>
      <protection hidden="1"/>
    </xf>
    <xf numFmtId="44" fontId="5" fillId="2" borderId="11" xfId="2" applyFont="1" applyFill="1" applyBorder="1" applyAlignment="1" applyProtection="1">
      <alignment horizontal="center" vertical="center" wrapText="1"/>
      <protection hidden="1"/>
    </xf>
    <xf numFmtId="0" fontId="4" fillId="2" borderId="9" xfId="0" applyFont="1" applyFill="1" applyBorder="1" applyAlignment="1" applyProtection="1">
      <alignment horizontal="center" vertical="center"/>
      <protection hidden="1"/>
    </xf>
    <xf numFmtId="164" fontId="4" fillId="2" borderId="12" xfId="0" applyNumberFormat="1" applyFont="1" applyFill="1" applyBorder="1" applyAlignment="1" applyProtection="1">
      <alignment horizontal="center" vertical="center" wrapText="1"/>
      <protection hidden="1"/>
    </xf>
    <xf numFmtId="164" fontId="4" fillId="2" borderId="7" xfId="0" applyNumberFormat="1" applyFont="1" applyFill="1" applyBorder="1" applyAlignment="1" applyProtection="1">
      <alignment horizontal="center" vertical="center" wrapText="1"/>
      <protection hidden="1"/>
    </xf>
    <xf numFmtId="0" fontId="5" fillId="3" borderId="0" xfId="0" applyFont="1" applyFill="1" applyProtection="1">
      <protection hidden="1"/>
    </xf>
    <xf numFmtId="0" fontId="1" fillId="2" borderId="1" xfId="0" applyFont="1" applyFill="1" applyBorder="1" applyAlignment="1" applyProtection="1">
      <alignment horizontal="center" vertical="center"/>
      <protection hidden="1"/>
    </xf>
    <xf numFmtId="164" fontId="11" fillId="2" borderId="1" xfId="0" applyNumberFormat="1" applyFont="1" applyFill="1" applyBorder="1" applyAlignment="1" applyProtection="1">
      <alignment horizontal="right" vertical="center"/>
      <protection hidden="1"/>
    </xf>
    <xf numFmtId="164" fontId="5" fillId="2" borderId="1" xfId="0" applyNumberFormat="1" applyFont="1" applyFill="1" applyBorder="1" applyAlignment="1" applyProtection="1">
      <alignment horizontal="right" vertical="center"/>
      <protection hidden="1"/>
    </xf>
    <xf numFmtId="0" fontId="7" fillId="0" borderId="0" xfId="0" applyFont="1" applyAlignment="1" applyProtection="1">
      <alignment horizontal="center" vertical="center"/>
      <protection hidden="1"/>
    </xf>
    <xf numFmtId="0" fontId="5" fillId="0" borderId="0" xfId="0" applyFont="1" applyAlignment="1" applyProtection="1">
      <alignment horizontal="right" vertical="center"/>
      <protection hidden="1"/>
    </xf>
    <xf numFmtId="164" fontId="6" fillId="0" borderId="0" xfId="0" applyNumberFormat="1" applyFont="1" applyAlignment="1" applyProtection="1">
      <alignment horizontal="right" vertical="center"/>
      <protection hidden="1"/>
    </xf>
    <xf numFmtId="0" fontId="6" fillId="2" borderId="3" xfId="0" applyFont="1" applyFill="1" applyBorder="1" applyAlignment="1" applyProtection="1">
      <alignment horizontal="center" vertical="center"/>
      <protection hidden="1"/>
    </xf>
    <xf numFmtId="164" fontId="6" fillId="2" borderId="4" xfId="0" applyNumberFormat="1" applyFont="1" applyFill="1" applyBorder="1" applyAlignment="1" applyProtection="1">
      <alignment horizontal="right" vertical="center"/>
      <protection hidden="1"/>
    </xf>
    <xf numFmtId="0" fontId="9" fillId="0" borderId="0" xfId="0" applyFont="1" applyAlignment="1" applyProtection="1">
      <alignment horizontal="center" vertical="center"/>
      <protection hidden="1"/>
    </xf>
    <xf numFmtId="164" fontId="9" fillId="0" borderId="0" xfId="0" applyNumberFormat="1" applyFont="1" applyAlignment="1" applyProtection="1">
      <alignment horizontal="right" vertical="center"/>
      <protection hidden="1"/>
    </xf>
    <xf numFmtId="164" fontId="9" fillId="0" borderId="1" xfId="0" applyNumberFormat="1" applyFont="1" applyBorder="1" applyAlignment="1" applyProtection="1">
      <alignment horizontal="right" vertical="center"/>
      <protection locked="0" hidden="1"/>
    </xf>
    <xf numFmtId="9" fontId="5" fillId="0" borderId="1" xfId="1" applyFont="1" applyBorder="1" applyAlignment="1" applyProtection="1">
      <alignment horizontal="center" vertical="center"/>
      <protection locked="0" hidden="1"/>
    </xf>
    <xf numFmtId="0" fontId="0" fillId="0" borderId="0" xfId="0" applyAlignment="1" applyProtection="1">
      <alignment horizontal="center" vertical="center"/>
      <protection hidden="1"/>
    </xf>
    <xf numFmtId="0" fontId="0" fillId="0" borderId="0" xfId="0" applyProtection="1">
      <protection hidden="1"/>
    </xf>
    <xf numFmtId="164" fontId="0" fillId="0" borderId="0" xfId="0" applyNumberFormat="1" applyAlignment="1" applyProtection="1">
      <alignment horizontal="right" vertical="center"/>
      <protection hidden="1"/>
    </xf>
    <xf numFmtId="0" fontId="5" fillId="0" borderId="0" xfId="0" applyFont="1" applyAlignment="1" applyProtection="1">
      <alignment vertical="center"/>
      <protection hidden="1"/>
    </xf>
    <xf numFmtId="0" fontId="5" fillId="3" borderId="0" xfId="0" applyFont="1" applyFill="1" applyAlignment="1" applyProtection="1">
      <alignment vertical="center"/>
      <protection hidden="1"/>
    </xf>
    <xf numFmtId="0" fontId="0" fillId="0" borderId="0" xfId="0" applyAlignment="1" applyProtection="1">
      <alignment horizontal="right" vertical="center"/>
      <protection hidden="1"/>
    </xf>
    <xf numFmtId="0" fontId="0" fillId="0" borderId="0" xfId="0" applyAlignment="1" applyProtection="1">
      <alignment vertical="center"/>
      <protection hidden="1"/>
    </xf>
    <xf numFmtId="0" fontId="9" fillId="0" borderId="0" xfId="0" applyFont="1" applyAlignment="1" applyProtection="1">
      <alignment horizontal="right" vertical="center"/>
      <protection hidden="1"/>
    </xf>
    <xf numFmtId="164" fontId="13" fillId="0" borderId="1" xfId="0" applyNumberFormat="1" applyFont="1" applyBorder="1" applyAlignment="1" applyProtection="1">
      <alignment horizontal="right" vertical="center"/>
      <protection locked="0" hidden="1"/>
    </xf>
    <xf numFmtId="9" fontId="13" fillId="0" borderId="1" xfId="1" applyFont="1" applyBorder="1" applyAlignment="1" applyProtection="1">
      <alignment horizontal="center" vertical="center"/>
      <protection locked="0" hidden="1"/>
    </xf>
    <xf numFmtId="0" fontId="14" fillId="2" borderId="1" xfId="0" applyFont="1" applyFill="1" applyBorder="1" applyAlignment="1" applyProtection="1">
      <alignment vertical="top" wrapText="1"/>
      <protection hidden="1"/>
    </xf>
    <xf numFmtId="0" fontId="3" fillId="2" borderId="1" xfId="0" applyFont="1" applyFill="1" applyBorder="1" applyAlignment="1" applyProtection="1">
      <alignment vertical="top" wrapText="1"/>
      <protection hidden="1"/>
    </xf>
    <xf numFmtId="0" fontId="7" fillId="2" borderId="1" xfId="0" applyFont="1" applyFill="1" applyBorder="1" applyAlignment="1" applyProtection="1">
      <alignment horizontal="center" vertical="center"/>
      <protection hidden="1"/>
    </xf>
    <xf numFmtId="0" fontId="14" fillId="2" borderId="1" xfId="0" applyFont="1" applyFill="1" applyBorder="1" applyAlignment="1" applyProtection="1">
      <alignment vertical="top" wrapText="1" readingOrder="1"/>
      <protection hidden="1"/>
    </xf>
    <xf numFmtId="0" fontId="5" fillId="0" borderId="1" xfId="0" applyFont="1" applyBorder="1" applyAlignment="1" applyProtection="1">
      <alignment horizontal="left" vertical="top"/>
      <protection locked="0" hidden="1"/>
    </xf>
    <xf numFmtId="0" fontId="5" fillId="5" borderId="1" xfId="0" applyFont="1" applyFill="1" applyBorder="1" applyAlignment="1" applyProtection="1">
      <alignment horizontal="left" vertical="top"/>
      <protection locked="0" hidden="1"/>
    </xf>
    <xf numFmtId="0" fontId="16" fillId="0" borderId="16" xfId="0" applyFont="1" applyBorder="1" applyAlignment="1" applyProtection="1">
      <alignment horizontal="center" vertical="center"/>
      <protection hidden="1"/>
    </xf>
    <xf numFmtId="0" fontId="16" fillId="0" borderId="17" xfId="0" applyFont="1" applyBorder="1" applyAlignment="1" applyProtection="1">
      <alignment horizontal="center" vertical="center"/>
      <protection hidden="1"/>
    </xf>
    <xf numFmtId="0" fontId="2" fillId="3" borderId="13" xfId="0" applyFont="1" applyFill="1" applyBorder="1" applyAlignment="1" applyProtection="1">
      <alignment horizontal="center" vertical="center"/>
      <protection hidden="1"/>
    </xf>
    <xf numFmtId="0" fontId="2" fillId="3" borderId="14" xfId="0" applyFont="1" applyFill="1" applyBorder="1" applyAlignment="1" applyProtection="1">
      <alignment horizontal="center" vertical="center"/>
      <protection hidden="1"/>
    </xf>
    <xf numFmtId="0" fontId="2" fillId="3" borderId="15" xfId="0" applyFont="1" applyFill="1" applyBorder="1" applyAlignment="1" applyProtection="1">
      <alignment horizontal="center" vertical="center"/>
      <protection hidden="1"/>
    </xf>
    <xf numFmtId="0" fontId="2" fillId="3" borderId="5" xfId="0" applyFont="1" applyFill="1" applyBorder="1" applyAlignment="1" applyProtection="1">
      <alignment horizontal="center" vertical="center"/>
      <protection hidden="1"/>
    </xf>
    <xf numFmtId="0" fontId="2" fillId="3" borderId="2" xfId="0" applyFont="1" applyFill="1" applyBorder="1" applyAlignment="1" applyProtection="1">
      <alignment horizontal="center" vertical="center"/>
      <protection hidden="1"/>
    </xf>
    <xf numFmtId="0" fontId="2" fillId="3" borderId="6" xfId="0" applyFont="1" applyFill="1" applyBorder="1" applyAlignment="1" applyProtection="1">
      <alignment horizontal="center" vertical="center"/>
      <protection hidden="1"/>
    </xf>
    <xf numFmtId="164" fontId="5" fillId="2" borderId="0" xfId="0" applyNumberFormat="1" applyFont="1" applyFill="1" applyAlignment="1" applyProtection="1">
      <alignment horizontal="left" vertical="center"/>
      <protection hidden="1"/>
    </xf>
    <xf numFmtId="0" fontId="5" fillId="2" borderId="0" xfId="0" applyFont="1" applyFill="1" applyAlignment="1" applyProtection="1">
      <alignment horizontal="center" vertical="center"/>
      <protection hidden="1"/>
    </xf>
    <xf numFmtId="164" fontId="5" fillId="2" borderId="0" xfId="0" applyNumberFormat="1" applyFont="1" applyFill="1" applyAlignment="1" applyProtection="1">
      <alignment horizontal="right" vertical="center"/>
      <protection hidden="1"/>
    </xf>
  </cellXfs>
  <cellStyles count="4">
    <cellStyle name="Normalny" xfId="0" builtinId="0"/>
    <cellStyle name="Procentowy" xfId="1" builtinId="5"/>
    <cellStyle name="S4" xfId="3" xr:uid="{00000000-0005-0000-0000-000002000000}"/>
    <cellStyle name="Walutowy"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5"/>
  <sheetViews>
    <sheetView zoomScale="80" zoomScaleNormal="80" workbookViewId="0">
      <pane ySplit="4" topLeftCell="A5" activePane="bottomLeft" state="frozen"/>
      <selection pane="bottomLeft" activeCell="C5" sqref="C5"/>
    </sheetView>
  </sheetViews>
  <sheetFormatPr defaultRowHeight="13.8"/>
  <cols>
    <col min="1" max="1" width="5.19921875" style="31" customWidth="1"/>
    <col min="2" max="2" width="46" style="32" customWidth="1"/>
    <col min="3" max="3" width="39.5" style="7" customWidth="1"/>
    <col min="4" max="4" width="13.3984375" style="33" bestFit="1" customWidth="1"/>
    <col min="5" max="5" width="5.8984375" style="31" customWidth="1"/>
    <col min="6" max="6" width="13.3984375" style="31" bestFit="1" customWidth="1"/>
    <col min="7" max="7" width="13.3984375" style="33" bestFit="1" customWidth="1"/>
    <col min="8" max="9" width="9" style="31"/>
    <col min="10" max="10" width="18.19921875" style="32" bestFit="1" customWidth="1"/>
    <col min="11" max="12" width="18.19921875" style="37" bestFit="1" customWidth="1"/>
    <col min="13" max="249" width="9" style="32"/>
    <col min="250" max="250" width="5.19921875" style="32" customWidth="1"/>
    <col min="251" max="251" width="29.5" style="32" customWidth="1"/>
    <col min="252" max="505" width="9" style="32"/>
    <col min="506" max="506" width="5.19921875" style="32" customWidth="1"/>
    <col min="507" max="507" width="29.5" style="32" customWidth="1"/>
    <col min="508" max="761" width="9" style="32"/>
    <col min="762" max="762" width="5.19921875" style="32" customWidth="1"/>
    <col min="763" max="763" width="29.5" style="32" customWidth="1"/>
    <col min="764" max="1017" width="9" style="32"/>
    <col min="1018" max="1018" width="5.19921875" style="32" customWidth="1"/>
    <col min="1019" max="1019" width="29.5" style="32" customWidth="1"/>
    <col min="1020" max="1273" width="9" style="32"/>
    <col min="1274" max="1274" width="5.19921875" style="32" customWidth="1"/>
    <col min="1275" max="1275" width="29.5" style="32" customWidth="1"/>
    <col min="1276" max="1529" width="9" style="32"/>
    <col min="1530" max="1530" width="5.19921875" style="32" customWidth="1"/>
    <col min="1531" max="1531" width="29.5" style="32" customWidth="1"/>
    <col min="1532" max="1785" width="9" style="32"/>
    <col min="1786" max="1786" width="5.19921875" style="32" customWidth="1"/>
    <col min="1787" max="1787" width="29.5" style="32" customWidth="1"/>
    <col min="1788" max="2041" width="9" style="32"/>
    <col min="2042" max="2042" width="5.19921875" style="32" customWidth="1"/>
    <col min="2043" max="2043" width="29.5" style="32" customWidth="1"/>
    <col min="2044" max="2297" width="9" style="32"/>
    <col min="2298" max="2298" width="5.19921875" style="32" customWidth="1"/>
    <col min="2299" max="2299" width="29.5" style="32" customWidth="1"/>
    <col min="2300" max="2553" width="9" style="32"/>
    <col min="2554" max="2554" width="5.19921875" style="32" customWidth="1"/>
    <col min="2555" max="2555" width="29.5" style="32" customWidth="1"/>
    <col min="2556" max="2809" width="9" style="32"/>
    <col min="2810" max="2810" width="5.19921875" style="32" customWidth="1"/>
    <col min="2811" max="2811" width="29.5" style="32" customWidth="1"/>
    <col min="2812" max="3065" width="9" style="32"/>
    <col min="3066" max="3066" width="5.19921875" style="32" customWidth="1"/>
    <col min="3067" max="3067" width="29.5" style="32" customWidth="1"/>
    <col min="3068" max="3321" width="9" style="32"/>
    <col min="3322" max="3322" width="5.19921875" style="32" customWidth="1"/>
    <col min="3323" max="3323" width="29.5" style="32" customWidth="1"/>
    <col min="3324" max="3577" width="9" style="32"/>
    <col min="3578" max="3578" width="5.19921875" style="32" customWidth="1"/>
    <col min="3579" max="3579" width="29.5" style="32" customWidth="1"/>
    <col min="3580" max="3833" width="9" style="32"/>
    <col min="3834" max="3834" width="5.19921875" style="32" customWidth="1"/>
    <col min="3835" max="3835" width="29.5" style="32" customWidth="1"/>
    <col min="3836" max="4089" width="9" style="32"/>
    <col min="4090" max="4090" width="5.19921875" style="32" customWidth="1"/>
    <col min="4091" max="4091" width="29.5" style="32" customWidth="1"/>
    <col min="4092" max="4345" width="9" style="32"/>
    <col min="4346" max="4346" width="5.19921875" style="32" customWidth="1"/>
    <col min="4347" max="4347" width="29.5" style="32" customWidth="1"/>
    <col min="4348" max="4601" width="9" style="32"/>
    <col min="4602" max="4602" width="5.19921875" style="32" customWidth="1"/>
    <col min="4603" max="4603" width="29.5" style="32" customWidth="1"/>
    <col min="4604" max="4857" width="9" style="32"/>
    <col min="4858" max="4858" width="5.19921875" style="32" customWidth="1"/>
    <col min="4859" max="4859" width="29.5" style="32" customWidth="1"/>
    <col min="4860" max="5113" width="9" style="32"/>
    <col min="5114" max="5114" width="5.19921875" style="32" customWidth="1"/>
    <col min="5115" max="5115" width="29.5" style="32" customWidth="1"/>
    <col min="5116" max="5369" width="9" style="32"/>
    <col min="5370" max="5370" width="5.19921875" style="32" customWidth="1"/>
    <col min="5371" max="5371" width="29.5" style="32" customWidth="1"/>
    <col min="5372" max="5625" width="9" style="32"/>
    <col min="5626" max="5626" width="5.19921875" style="32" customWidth="1"/>
    <col min="5627" max="5627" width="29.5" style="32" customWidth="1"/>
    <col min="5628" max="5881" width="9" style="32"/>
    <col min="5882" max="5882" width="5.19921875" style="32" customWidth="1"/>
    <col min="5883" max="5883" width="29.5" style="32" customWidth="1"/>
    <col min="5884" max="6137" width="9" style="32"/>
    <col min="6138" max="6138" width="5.19921875" style="32" customWidth="1"/>
    <col min="6139" max="6139" width="29.5" style="32" customWidth="1"/>
    <col min="6140" max="6393" width="9" style="32"/>
    <col min="6394" max="6394" width="5.19921875" style="32" customWidth="1"/>
    <col min="6395" max="6395" width="29.5" style="32" customWidth="1"/>
    <col min="6396" max="6649" width="9" style="32"/>
    <col min="6650" max="6650" width="5.19921875" style="32" customWidth="1"/>
    <col min="6651" max="6651" width="29.5" style="32" customWidth="1"/>
    <col min="6652" max="6905" width="9" style="32"/>
    <col min="6906" max="6906" width="5.19921875" style="32" customWidth="1"/>
    <col min="6907" max="6907" width="29.5" style="32" customWidth="1"/>
    <col min="6908" max="7161" width="9" style="32"/>
    <col min="7162" max="7162" width="5.19921875" style="32" customWidth="1"/>
    <col min="7163" max="7163" width="29.5" style="32" customWidth="1"/>
    <col min="7164" max="7417" width="9" style="32"/>
    <col min="7418" max="7418" width="5.19921875" style="32" customWidth="1"/>
    <col min="7419" max="7419" width="29.5" style="32" customWidth="1"/>
    <col min="7420" max="7673" width="9" style="32"/>
    <col min="7674" max="7674" width="5.19921875" style="32" customWidth="1"/>
    <col min="7675" max="7675" width="29.5" style="32" customWidth="1"/>
    <col min="7676" max="7929" width="9" style="32"/>
    <col min="7930" max="7930" width="5.19921875" style="32" customWidth="1"/>
    <col min="7931" max="7931" width="29.5" style="32" customWidth="1"/>
    <col min="7932" max="8185" width="9" style="32"/>
    <col min="8186" max="8186" width="5.19921875" style="32" customWidth="1"/>
    <col min="8187" max="8187" width="29.5" style="32" customWidth="1"/>
    <col min="8188" max="8441" width="9" style="32"/>
    <col min="8442" max="8442" width="5.19921875" style="32" customWidth="1"/>
    <col min="8443" max="8443" width="29.5" style="32" customWidth="1"/>
    <col min="8444" max="8697" width="9" style="32"/>
    <col min="8698" max="8698" width="5.19921875" style="32" customWidth="1"/>
    <col min="8699" max="8699" width="29.5" style="32" customWidth="1"/>
    <col min="8700" max="8953" width="9" style="32"/>
    <col min="8954" max="8954" width="5.19921875" style="32" customWidth="1"/>
    <col min="8955" max="8955" width="29.5" style="32" customWidth="1"/>
    <col min="8956" max="9209" width="9" style="32"/>
    <col min="9210" max="9210" width="5.19921875" style="32" customWidth="1"/>
    <col min="9211" max="9211" width="29.5" style="32" customWidth="1"/>
    <col min="9212" max="9465" width="9" style="32"/>
    <col min="9466" max="9466" width="5.19921875" style="32" customWidth="1"/>
    <col min="9467" max="9467" width="29.5" style="32" customWidth="1"/>
    <col min="9468" max="9721" width="9" style="32"/>
    <col min="9722" max="9722" width="5.19921875" style="32" customWidth="1"/>
    <col min="9723" max="9723" width="29.5" style="32" customWidth="1"/>
    <col min="9724" max="9977" width="9" style="32"/>
    <col min="9978" max="9978" width="5.19921875" style="32" customWidth="1"/>
    <col min="9979" max="9979" width="29.5" style="32" customWidth="1"/>
    <col min="9980" max="10233" width="9" style="32"/>
    <col min="10234" max="10234" width="5.19921875" style="32" customWidth="1"/>
    <col min="10235" max="10235" width="29.5" style="32" customWidth="1"/>
    <col min="10236" max="10489" width="9" style="32"/>
    <col min="10490" max="10490" width="5.19921875" style="32" customWidth="1"/>
    <col min="10491" max="10491" width="29.5" style="32" customWidth="1"/>
    <col min="10492" max="10745" width="9" style="32"/>
    <col min="10746" max="10746" width="5.19921875" style="32" customWidth="1"/>
    <col min="10747" max="10747" width="29.5" style="32" customWidth="1"/>
    <col min="10748" max="11001" width="9" style="32"/>
    <col min="11002" max="11002" width="5.19921875" style="32" customWidth="1"/>
    <col min="11003" max="11003" width="29.5" style="32" customWidth="1"/>
    <col min="11004" max="11257" width="9" style="32"/>
    <col min="11258" max="11258" width="5.19921875" style="32" customWidth="1"/>
    <col min="11259" max="11259" width="29.5" style="32" customWidth="1"/>
    <col min="11260" max="11513" width="9" style="32"/>
    <col min="11514" max="11514" width="5.19921875" style="32" customWidth="1"/>
    <col min="11515" max="11515" width="29.5" style="32" customWidth="1"/>
    <col min="11516" max="11769" width="9" style="32"/>
    <col min="11770" max="11770" width="5.19921875" style="32" customWidth="1"/>
    <col min="11771" max="11771" width="29.5" style="32" customWidth="1"/>
    <col min="11772" max="12025" width="9" style="32"/>
    <col min="12026" max="12026" width="5.19921875" style="32" customWidth="1"/>
    <col min="12027" max="12027" width="29.5" style="32" customWidth="1"/>
    <col min="12028" max="12281" width="9" style="32"/>
    <col min="12282" max="12282" width="5.19921875" style="32" customWidth="1"/>
    <col min="12283" max="12283" width="29.5" style="32" customWidth="1"/>
    <col min="12284" max="12537" width="9" style="32"/>
    <col min="12538" max="12538" width="5.19921875" style="32" customWidth="1"/>
    <col min="12539" max="12539" width="29.5" style="32" customWidth="1"/>
    <col min="12540" max="12793" width="9" style="32"/>
    <col min="12794" max="12794" width="5.19921875" style="32" customWidth="1"/>
    <col min="12795" max="12795" width="29.5" style="32" customWidth="1"/>
    <col min="12796" max="13049" width="9" style="32"/>
    <col min="13050" max="13050" width="5.19921875" style="32" customWidth="1"/>
    <col min="13051" max="13051" width="29.5" style="32" customWidth="1"/>
    <col min="13052" max="13305" width="9" style="32"/>
    <col min="13306" max="13306" width="5.19921875" style="32" customWidth="1"/>
    <col min="13307" max="13307" width="29.5" style="32" customWidth="1"/>
    <col min="13308" max="13561" width="9" style="32"/>
    <col min="13562" max="13562" width="5.19921875" style="32" customWidth="1"/>
    <col min="13563" max="13563" width="29.5" style="32" customWidth="1"/>
    <col min="13564" max="13817" width="9" style="32"/>
    <col min="13818" max="13818" width="5.19921875" style="32" customWidth="1"/>
    <col min="13819" max="13819" width="29.5" style="32" customWidth="1"/>
    <col min="13820" max="14073" width="9" style="32"/>
    <col min="14074" max="14074" width="5.19921875" style="32" customWidth="1"/>
    <col min="14075" max="14075" width="29.5" style="32" customWidth="1"/>
    <col min="14076" max="14329" width="9" style="32"/>
    <col min="14330" max="14330" width="5.19921875" style="32" customWidth="1"/>
    <col min="14331" max="14331" width="29.5" style="32" customWidth="1"/>
    <col min="14332" max="14585" width="9" style="32"/>
    <col min="14586" max="14586" width="5.19921875" style="32" customWidth="1"/>
    <col min="14587" max="14587" width="29.5" style="32" customWidth="1"/>
    <col min="14588" max="14841" width="9" style="32"/>
    <col min="14842" max="14842" width="5.19921875" style="32" customWidth="1"/>
    <col min="14843" max="14843" width="29.5" style="32" customWidth="1"/>
    <col min="14844" max="15097" width="9" style="32"/>
    <col min="15098" max="15098" width="5.19921875" style="32" customWidth="1"/>
    <col min="15099" max="15099" width="29.5" style="32" customWidth="1"/>
    <col min="15100" max="15353" width="9" style="32"/>
    <col min="15354" max="15354" width="5.19921875" style="32" customWidth="1"/>
    <col min="15355" max="15355" width="29.5" style="32" customWidth="1"/>
    <col min="15356" max="15609" width="9" style="32"/>
    <col min="15610" max="15610" width="5.19921875" style="32" customWidth="1"/>
    <col min="15611" max="15611" width="29.5" style="32" customWidth="1"/>
    <col min="15612" max="15865" width="9" style="32"/>
    <col min="15866" max="15866" width="5.19921875" style="32" customWidth="1"/>
    <col min="15867" max="15867" width="29.5" style="32" customWidth="1"/>
    <col min="15868" max="16121" width="9" style="32"/>
    <col min="16122" max="16122" width="5.19921875" style="32" customWidth="1"/>
    <col min="16123" max="16123" width="29.5" style="32" customWidth="1"/>
    <col min="16124" max="16384" width="9" style="32"/>
  </cols>
  <sheetData>
    <row r="1" spans="1:12" s="7" customFormat="1" ht="15.75" customHeight="1">
      <c r="A1" s="2"/>
      <c r="B1" s="3" t="s">
        <v>204</v>
      </c>
      <c r="C1" s="4"/>
      <c r="D1" s="5"/>
      <c r="E1" s="6"/>
      <c r="G1" s="5"/>
      <c r="H1" s="8"/>
      <c r="I1" s="8"/>
      <c r="J1" s="5"/>
      <c r="K1" s="34"/>
      <c r="L1" s="34"/>
    </row>
    <row r="2" spans="1:12" s="7" customFormat="1" ht="16.2" thickBot="1">
      <c r="A2" s="47" t="s">
        <v>157</v>
      </c>
      <c r="B2" s="48"/>
      <c r="C2" s="48"/>
      <c r="D2" s="48"/>
      <c r="E2" s="48"/>
      <c r="F2" s="48"/>
      <c r="G2" s="48"/>
      <c r="H2" s="48"/>
      <c r="I2" s="48"/>
      <c r="J2" s="48"/>
      <c r="K2" s="48"/>
      <c r="L2" s="48"/>
    </row>
    <row r="3" spans="1:12" s="7" customFormat="1" ht="70.5" customHeight="1" thickBot="1">
      <c r="A3" s="9" t="s">
        <v>0</v>
      </c>
      <c r="B3" s="10" t="s">
        <v>44</v>
      </c>
      <c r="C3" s="11" t="s">
        <v>156</v>
      </c>
      <c r="D3" s="12" t="s">
        <v>46</v>
      </c>
      <c r="E3" s="13" t="s">
        <v>47</v>
      </c>
      <c r="F3" s="14" t="s">
        <v>48</v>
      </c>
      <c r="G3" s="12" t="s">
        <v>45</v>
      </c>
      <c r="H3" s="15" t="s">
        <v>1</v>
      </c>
      <c r="I3" s="15" t="s">
        <v>42</v>
      </c>
      <c r="J3" s="16" t="s">
        <v>50</v>
      </c>
      <c r="K3" s="17" t="s">
        <v>83</v>
      </c>
      <c r="L3" s="16" t="s">
        <v>49</v>
      </c>
    </row>
    <row r="4" spans="1:12" s="7" customFormat="1" ht="7.5" customHeight="1">
      <c r="A4" s="52"/>
      <c r="B4" s="53"/>
      <c r="C4" s="53"/>
      <c r="D4" s="53"/>
      <c r="E4" s="53"/>
      <c r="F4" s="53"/>
      <c r="G4" s="53"/>
      <c r="H4" s="53"/>
      <c r="I4" s="53"/>
      <c r="J4" s="54"/>
      <c r="K4" s="35"/>
      <c r="L4" s="35"/>
    </row>
    <row r="5" spans="1:12" s="7" customFormat="1" ht="28.8">
      <c r="A5" s="19" t="s">
        <v>2</v>
      </c>
      <c r="B5" s="41" t="s">
        <v>227</v>
      </c>
      <c r="C5" s="45"/>
      <c r="D5" s="29"/>
      <c r="E5" s="30"/>
      <c r="F5" s="1">
        <f>ROUND((D5*E5),2)</f>
        <v>0</v>
      </c>
      <c r="G5" s="21">
        <f t="shared" ref="G5:G7" si="0">D5*(1+E5)</f>
        <v>0</v>
      </c>
      <c r="H5" s="43" t="s">
        <v>57</v>
      </c>
      <c r="I5" s="43">
        <v>300</v>
      </c>
      <c r="J5" s="21">
        <f>G5*I5</f>
        <v>0</v>
      </c>
      <c r="K5" s="21">
        <f>J5*50%</f>
        <v>0</v>
      </c>
      <c r="L5" s="21">
        <f t="shared" ref="L5:L7" si="1">J5+K5</f>
        <v>0</v>
      </c>
    </row>
    <row r="6" spans="1:12" s="7" customFormat="1" ht="72">
      <c r="A6" s="19" t="s">
        <v>3</v>
      </c>
      <c r="B6" s="41" t="s">
        <v>224</v>
      </c>
      <c r="C6" s="45"/>
      <c r="D6" s="29"/>
      <c r="E6" s="30"/>
      <c r="F6" s="1">
        <f t="shared" ref="F6:F7" si="2">ROUND((D6*E6),2)</f>
        <v>0</v>
      </c>
      <c r="G6" s="21">
        <f t="shared" si="0"/>
        <v>0</v>
      </c>
      <c r="H6" s="43" t="s">
        <v>57</v>
      </c>
      <c r="I6" s="43">
        <v>30</v>
      </c>
      <c r="J6" s="21">
        <f>G6*I6</f>
        <v>0</v>
      </c>
      <c r="K6" s="21">
        <f t="shared" ref="K6:K7" si="3">J6*50%</f>
        <v>0</v>
      </c>
      <c r="L6" s="21">
        <f t="shared" si="1"/>
        <v>0</v>
      </c>
    </row>
    <row r="7" spans="1:12" s="7" customFormat="1" ht="43.2">
      <c r="A7" s="19" t="s">
        <v>4</v>
      </c>
      <c r="B7" s="41" t="s">
        <v>160</v>
      </c>
      <c r="C7" s="46"/>
      <c r="D7" s="29"/>
      <c r="E7" s="30"/>
      <c r="F7" s="1">
        <f t="shared" si="2"/>
        <v>0</v>
      </c>
      <c r="G7" s="21">
        <f t="shared" si="0"/>
        <v>0</v>
      </c>
      <c r="H7" s="43" t="s">
        <v>57</v>
      </c>
      <c r="I7" s="43">
        <v>100</v>
      </c>
      <c r="J7" s="21">
        <f t="shared" ref="J7" si="4">G7*I7</f>
        <v>0</v>
      </c>
      <c r="K7" s="21">
        <f t="shared" si="3"/>
        <v>0</v>
      </c>
      <c r="L7" s="21">
        <f t="shared" si="1"/>
        <v>0</v>
      </c>
    </row>
    <row r="8" spans="1:12" s="7" customFormat="1" ht="43.2">
      <c r="A8" s="19" t="s">
        <v>5</v>
      </c>
      <c r="B8" s="41" t="s">
        <v>225</v>
      </c>
      <c r="C8" s="45"/>
      <c r="D8" s="29"/>
      <c r="E8" s="30"/>
      <c r="F8" s="1">
        <f>ROUND((D8*E8),2)</f>
        <v>0</v>
      </c>
      <c r="G8" s="21">
        <f t="shared" ref="G8:G13" si="5">D8*(1+E8)</f>
        <v>0</v>
      </c>
      <c r="H8" s="43" t="s">
        <v>57</v>
      </c>
      <c r="I8" s="43">
        <v>50</v>
      </c>
      <c r="J8" s="21">
        <f>G8*I8</f>
        <v>0</v>
      </c>
      <c r="K8" s="21">
        <f>J8*50%</f>
        <v>0</v>
      </c>
      <c r="L8" s="21">
        <f t="shared" ref="L8:L13" si="6">J8+K8</f>
        <v>0</v>
      </c>
    </row>
    <row r="9" spans="1:12" s="7" customFormat="1" ht="57.6">
      <c r="A9" s="19" t="s">
        <v>6</v>
      </c>
      <c r="B9" s="41" t="s">
        <v>226</v>
      </c>
      <c r="C9" s="45"/>
      <c r="D9" s="29"/>
      <c r="E9" s="30"/>
      <c r="F9" s="1">
        <f t="shared" ref="F9:F11" si="7">ROUND((D9*E9),2)</f>
        <v>0</v>
      </c>
      <c r="G9" s="21">
        <f t="shared" si="5"/>
        <v>0</v>
      </c>
      <c r="H9" s="43" t="s">
        <v>57</v>
      </c>
      <c r="I9" s="43">
        <v>100</v>
      </c>
      <c r="J9" s="21">
        <f>G9*I9</f>
        <v>0</v>
      </c>
      <c r="K9" s="21">
        <f t="shared" ref="K9:K11" si="8">J9*50%</f>
        <v>0</v>
      </c>
      <c r="L9" s="21">
        <f t="shared" si="6"/>
        <v>0</v>
      </c>
    </row>
    <row r="10" spans="1:12" s="7" customFormat="1" ht="28.8">
      <c r="A10" s="19" t="s">
        <v>7</v>
      </c>
      <c r="B10" s="41" t="s">
        <v>161</v>
      </c>
      <c r="C10" s="45"/>
      <c r="D10" s="29"/>
      <c r="E10" s="30"/>
      <c r="F10" s="1">
        <f>ROUND((D10*E10),2)</f>
        <v>0</v>
      </c>
      <c r="G10" s="21">
        <f t="shared" ref="G10" si="9">D10*(1+E10)</f>
        <v>0</v>
      </c>
      <c r="H10" s="43" t="s">
        <v>57</v>
      </c>
      <c r="I10" s="43">
        <v>300</v>
      </c>
      <c r="J10" s="21">
        <f>G10*I10</f>
        <v>0</v>
      </c>
      <c r="K10" s="21">
        <f>J10*50%</f>
        <v>0</v>
      </c>
      <c r="L10" s="21">
        <f t="shared" ref="L10" si="10">J10+K10</f>
        <v>0</v>
      </c>
    </row>
    <row r="11" spans="1:12" s="7" customFormat="1" ht="43.2">
      <c r="A11" s="19" t="s">
        <v>8</v>
      </c>
      <c r="B11" s="41" t="s">
        <v>189</v>
      </c>
      <c r="C11" s="46"/>
      <c r="D11" s="29"/>
      <c r="E11" s="30"/>
      <c r="F11" s="1">
        <f t="shared" si="7"/>
        <v>0</v>
      </c>
      <c r="G11" s="21">
        <f t="shared" si="5"/>
        <v>0</v>
      </c>
      <c r="H11" s="43" t="s">
        <v>57</v>
      </c>
      <c r="I11" s="43">
        <v>30</v>
      </c>
      <c r="J11" s="21">
        <f t="shared" ref="J11" si="11">G11*I11</f>
        <v>0</v>
      </c>
      <c r="K11" s="21">
        <f t="shared" si="8"/>
        <v>0</v>
      </c>
      <c r="L11" s="21">
        <f t="shared" si="6"/>
        <v>0</v>
      </c>
    </row>
    <row r="12" spans="1:12" s="7" customFormat="1" ht="28.8">
      <c r="A12" s="19" t="s">
        <v>9</v>
      </c>
      <c r="B12" s="41" t="s">
        <v>84</v>
      </c>
      <c r="C12" s="45"/>
      <c r="D12" s="29"/>
      <c r="E12" s="30"/>
      <c r="F12" s="1">
        <f>ROUND((D12*E12),2)</f>
        <v>0</v>
      </c>
      <c r="G12" s="21">
        <f t="shared" si="5"/>
        <v>0</v>
      </c>
      <c r="H12" s="43" t="s">
        <v>57</v>
      </c>
      <c r="I12" s="43">
        <v>300</v>
      </c>
      <c r="J12" s="21">
        <f>G12*I12</f>
        <v>0</v>
      </c>
      <c r="K12" s="21">
        <f>J12*50%</f>
        <v>0</v>
      </c>
      <c r="L12" s="21">
        <f t="shared" si="6"/>
        <v>0</v>
      </c>
    </row>
    <row r="13" spans="1:12" s="7" customFormat="1" ht="28.8">
      <c r="A13" s="19" t="s">
        <v>10</v>
      </c>
      <c r="B13" s="41" t="s">
        <v>228</v>
      </c>
      <c r="C13" s="45"/>
      <c r="D13" s="29"/>
      <c r="E13" s="30"/>
      <c r="F13" s="1">
        <f t="shared" ref="F13" si="12">ROUND((D13*E13),2)</f>
        <v>0</v>
      </c>
      <c r="G13" s="21">
        <f t="shared" si="5"/>
        <v>0</v>
      </c>
      <c r="H13" s="43" t="s">
        <v>57</v>
      </c>
      <c r="I13" s="43">
        <v>200</v>
      </c>
      <c r="J13" s="21">
        <f>G13*I13</f>
        <v>0</v>
      </c>
      <c r="K13" s="21">
        <f t="shared" ref="K13" si="13">J13*50%</f>
        <v>0</v>
      </c>
      <c r="L13" s="21">
        <f t="shared" si="6"/>
        <v>0</v>
      </c>
    </row>
    <row r="14" spans="1:12" ht="6.6" customHeight="1" thickBot="1">
      <c r="H14" s="8"/>
      <c r="J14" s="36"/>
      <c r="K14" s="36"/>
      <c r="L14" s="36"/>
    </row>
    <row r="15" spans="1:12" s="7" customFormat="1" ht="14.4" thickBot="1">
      <c r="A15" s="22"/>
      <c r="D15" s="33"/>
      <c r="E15" s="6"/>
      <c r="F15" s="31"/>
      <c r="G15" s="33"/>
      <c r="H15" s="8"/>
      <c r="I15" s="25" t="s">
        <v>43</v>
      </c>
      <c r="J15" s="26">
        <f>SUM(J5:J13)</f>
        <v>0</v>
      </c>
      <c r="K15" s="26">
        <f>SUM(K5:K13)</f>
        <v>0</v>
      </c>
      <c r="L15" s="26">
        <f>SUM(L5:L13)</f>
        <v>0</v>
      </c>
    </row>
  </sheetData>
  <sheetProtection algorithmName="SHA-512" hashValue="0jTw83ayw6dElgWkH3j1Y17tuLHnL1PmxL2gOXTMLXfO5rw/dx+EmdmWD/aVX1RQHV4mRy5pylPb79M00jDaug==" saltValue="6GPY2v+B5fd+ZZDfmSmgcQ==" spinCount="100000" sheet="1" objects="1" scenarios="1" formatCells="0" formatColumns="0" formatRows="0"/>
  <sortState xmlns:xlrd2="http://schemas.microsoft.com/office/spreadsheetml/2017/richdata2" ref="C34:E59">
    <sortCondition ref="C34"/>
  </sortState>
  <mergeCells count="2">
    <mergeCell ref="A4:J4"/>
    <mergeCell ref="A2:L2"/>
  </mergeCells>
  <phoneticPr fontId="15" type="noConversion"/>
  <printOptions verticalCentered="1"/>
  <pageMargins left="0.23622047244094491" right="0.23622047244094491" top="0.74803149606299213" bottom="0.74803149606299213" header="0.31496062992125984" footer="0.31496062992125984"/>
  <pageSetup paperSize="9" scale="6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22"/>
  <sheetViews>
    <sheetView zoomScale="80" zoomScaleNormal="80" workbookViewId="0">
      <pane ySplit="4" topLeftCell="A5" activePane="bottomLeft" state="frozen"/>
      <selection pane="bottomLeft" activeCell="C5" sqref="C5"/>
    </sheetView>
  </sheetViews>
  <sheetFormatPr defaultRowHeight="13.8"/>
  <cols>
    <col min="1" max="1" width="5.19921875" style="8" customWidth="1"/>
    <col min="2" max="2" width="46" style="7" customWidth="1"/>
    <col min="3" max="3" width="39.5" style="7" customWidth="1"/>
    <col min="4" max="4" width="13.3984375" style="5" bestFit="1" customWidth="1"/>
    <col min="5" max="5" width="6.8984375" style="6" customWidth="1"/>
    <col min="6" max="6" width="13.3984375" style="7" bestFit="1" customWidth="1"/>
    <col min="7" max="7" width="13.3984375" style="5" bestFit="1" customWidth="1"/>
    <col min="8" max="8" width="6.69921875" style="8" customWidth="1"/>
    <col min="9" max="9" width="7.19921875" style="8" customWidth="1"/>
    <col min="10" max="10" width="16.09765625" style="5" bestFit="1" customWidth="1"/>
    <col min="11" max="11" width="18" style="7" bestFit="1" customWidth="1"/>
    <col min="12" max="12" width="16.59765625" style="7" bestFit="1" customWidth="1"/>
    <col min="13" max="240" width="9" style="7"/>
    <col min="241" max="241" width="5.19921875" style="7" customWidth="1"/>
    <col min="242" max="242" width="29.5" style="7" customWidth="1"/>
    <col min="243" max="496" width="9" style="7"/>
    <col min="497" max="497" width="5.19921875" style="7" customWidth="1"/>
    <col min="498" max="498" width="29.5" style="7" customWidth="1"/>
    <col min="499" max="752" width="9" style="7"/>
    <col min="753" max="753" width="5.19921875" style="7" customWidth="1"/>
    <col min="754" max="754" width="29.5" style="7" customWidth="1"/>
    <col min="755" max="1008" width="9" style="7"/>
    <col min="1009" max="1009" width="5.19921875" style="7" customWidth="1"/>
    <col min="1010" max="1010" width="29.5" style="7" customWidth="1"/>
    <col min="1011" max="1264" width="9" style="7"/>
    <col min="1265" max="1265" width="5.19921875" style="7" customWidth="1"/>
    <col min="1266" max="1266" width="29.5" style="7" customWidth="1"/>
    <col min="1267" max="1520" width="9" style="7"/>
    <col min="1521" max="1521" width="5.19921875" style="7" customWidth="1"/>
    <col min="1522" max="1522" width="29.5" style="7" customWidth="1"/>
    <col min="1523" max="1776" width="9" style="7"/>
    <col min="1777" max="1777" width="5.19921875" style="7" customWidth="1"/>
    <col min="1778" max="1778" width="29.5" style="7" customWidth="1"/>
    <col min="1779" max="2032" width="9" style="7"/>
    <col min="2033" max="2033" width="5.19921875" style="7" customWidth="1"/>
    <col min="2034" max="2034" width="29.5" style="7" customWidth="1"/>
    <col min="2035" max="2288" width="9" style="7"/>
    <col min="2289" max="2289" width="5.19921875" style="7" customWidth="1"/>
    <col min="2290" max="2290" width="29.5" style="7" customWidth="1"/>
    <col min="2291" max="2544" width="9" style="7"/>
    <col min="2545" max="2545" width="5.19921875" style="7" customWidth="1"/>
    <col min="2546" max="2546" width="29.5" style="7" customWidth="1"/>
    <col min="2547" max="2800" width="9" style="7"/>
    <col min="2801" max="2801" width="5.19921875" style="7" customWidth="1"/>
    <col min="2802" max="2802" width="29.5" style="7" customWidth="1"/>
    <col min="2803" max="3056" width="9" style="7"/>
    <col min="3057" max="3057" width="5.19921875" style="7" customWidth="1"/>
    <col min="3058" max="3058" width="29.5" style="7" customWidth="1"/>
    <col min="3059" max="3312" width="9" style="7"/>
    <col min="3313" max="3313" width="5.19921875" style="7" customWidth="1"/>
    <col min="3314" max="3314" width="29.5" style="7" customWidth="1"/>
    <col min="3315" max="3568" width="9" style="7"/>
    <col min="3569" max="3569" width="5.19921875" style="7" customWidth="1"/>
    <col min="3570" max="3570" width="29.5" style="7" customWidth="1"/>
    <col min="3571" max="3824" width="9" style="7"/>
    <col min="3825" max="3825" width="5.19921875" style="7" customWidth="1"/>
    <col min="3826" max="3826" width="29.5" style="7" customWidth="1"/>
    <col min="3827" max="4080" width="9" style="7"/>
    <col min="4081" max="4081" width="5.19921875" style="7" customWidth="1"/>
    <col min="4082" max="4082" width="29.5" style="7" customWidth="1"/>
    <col min="4083" max="4336" width="9" style="7"/>
    <col min="4337" max="4337" width="5.19921875" style="7" customWidth="1"/>
    <col min="4338" max="4338" width="29.5" style="7" customWidth="1"/>
    <col min="4339" max="4592" width="9" style="7"/>
    <col min="4593" max="4593" width="5.19921875" style="7" customWidth="1"/>
    <col min="4594" max="4594" width="29.5" style="7" customWidth="1"/>
    <col min="4595" max="4848" width="9" style="7"/>
    <col min="4849" max="4849" width="5.19921875" style="7" customWidth="1"/>
    <col min="4850" max="4850" width="29.5" style="7" customWidth="1"/>
    <col min="4851" max="5104" width="9" style="7"/>
    <col min="5105" max="5105" width="5.19921875" style="7" customWidth="1"/>
    <col min="5106" max="5106" width="29.5" style="7" customWidth="1"/>
    <col min="5107" max="5360" width="9" style="7"/>
    <col min="5361" max="5361" width="5.19921875" style="7" customWidth="1"/>
    <col min="5362" max="5362" width="29.5" style="7" customWidth="1"/>
    <col min="5363" max="5616" width="9" style="7"/>
    <col min="5617" max="5617" width="5.19921875" style="7" customWidth="1"/>
    <col min="5618" max="5618" width="29.5" style="7" customWidth="1"/>
    <col min="5619" max="5872" width="9" style="7"/>
    <col min="5873" max="5873" width="5.19921875" style="7" customWidth="1"/>
    <col min="5874" max="5874" width="29.5" style="7" customWidth="1"/>
    <col min="5875" max="6128" width="9" style="7"/>
    <col min="6129" max="6129" width="5.19921875" style="7" customWidth="1"/>
    <col min="6130" max="6130" width="29.5" style="7" customWidth="1"/>
    <col min="6131" max="6384" width="9" style="7"/>
    <col min="6385" max="6385" width="5.19921875" style="7" customWidth="1"/>
    <col min="6386" max="6386" width="29.5" style="7" customWidth="1"/>
    <col min="6387" max="6640" width="9" style="7"/>
    <col min="6641" max="6641" width="5.19921875" style="7" customWidth="1"/>
    <col min="6642" max="6642" width="29.5" style="7" customWidth="1"/>
    <col min="6643" max="6896" width="9" style="7"/>
    <col min="6897" max="6897" width="5.19921875" style="7" customWidth="1"/>
    <col min="6898" max="6898" width="29.5" style="7" customWidth="1"/>
    <col min="6899" max="7152" width="9" style="7"/>
    <col min="7153" max="7153" width="5.19921875" style="7" customWidth="1"/>
    <col min="7154" max="7154" width="29.5" style="7" customWidth="1"/>
    <col min="7155" max="7408" width="9" style="7"/>
    <col min="7409" max="7409" width="5.19921875" style="7" customWidth="1"/>
    <col min="7410" max="7410" width="29.5" style="7" customWidth="1"/>
    <col min="7411" max="7664" width="9" style="7"/>
    <col min="7665" max="7665" width="5.19921875" style="7" customWidth="1"/>
    <col min="7666" max="7666" width="29.5" style="7" customWidth="1"/>
    <col min="7667" max="7920" width="9" style="7"/>
    <col min="7921" max="7921" width="5.19921875" style="7" customWidth="1"/>
    <col min="7922" max="7922" width="29.5" style="7" customWidth="1"/>
    <col min="7923" max="8176" width="9" style="7"/>
    <col min="8177" max="8177" width="5.19921875" style="7" customWidth="1"/>
    <col min="8178" max="8178" width="29.5" style="7" customWidth="1"/>
    <col min="8179" max="8432" width="9" style="7"/>
    <col min="8433" max="8433" width="5.19921875" style="7" customWidth="1"/>
    <col min="8434" max="8434" width="29.5" style="7" customWidth="1"/>
    <col min="8435" max="8688" width="9" style="7"/>
    <col min="8689" max="8689" width="5.19921875" style="7" customWidth="1"/>
    <col min="8690" max="8690" width="29.5" style="7" customWidth="1"/>
    <col min="8691" max="8944" width="9" style="7"/>
    <col min="8945" max="8945" width="5.19921875" style="7" customWidth="1"/>
    <col min="8946" max="8946" width="29.5" style="7" customWidth="1"/>
    <col min="8947" max="9200" width="9" style="7"/>
    <col min="9201" max="9201" width="5.19921875" style="7" customWidth="1"/>
    <col min="9202" max="9202" width="29.5" style="7" customWidth="1"/>
    <col min="9203" max="9456" width="9" style="7"/>
    <col min="9457" max="9457" width="5.19921875" style="7" customWidth="1"/>
    <col min="9458" max="9458" width="29.5" style="7" customWidth="1"/>
    <col min="9459" max="9712" width="9" style="7"/>
    <col min="9713" max="9713" width="5.19921875" style="7" customWidth="1"/>
    <col min="9714" max="9714" width="29.5" style="7" customWidth="1"/>
    <col min="9715" max="9968" width="9" style="7"/>
    <col min="9969" max="9969" width="5.19921875" style="7" customWidth="1"/>
    <col min="9970" max="9970" width="29.5" style="7" customWidth="1"/>
    <col min="9971" max="10224" width="9" style="7"/>
    <col min="10225" max="10225" width="5.19921875" style="7" customWidth="1"/>
    <col min="10226" max="10226" width="29.5" style="7" customWidth="1"/>
    <col min="10227" max="10480" width="9" style="7"/>
    <col min="10481" max="10481" width="5.19921875" style="7" customWidth="1"/>
    <col min="10482" max="10482" width="29.5" style="7" customWidth="1"/>
    <col min="10483" max="10736" width="9" style="7"/>
    <col min="10737" max="10737" width="5.19921875" style="7" customWidth="1"/>
    <col min="10738" max="10738" width="29.5" style="7" customWidth="1"/>
    <col min="10739" max="10992" width="9" style="7"/>
    <col min="10993" max="10993" width="5.19921875" style="7" customWidth="1"/>
    <col min="10994" max="10994" width="29.5" style="7" customWidth="1"/>
    <col min="10995" max="11248" width="9" style="7"/>
    <col min="11249" max="11249" width="5.19921875" style="7" customWidth="1"/>
    <col min="11250" max="11250" width="29.5" style="7" customWidth="1"/>
    <col min="11251" max="11504" width="9" style="7"/>
    <col min="11505" max="11505" width="5.19921875" style="7" customWidth="1"/>
    <col min="11506" max="11506" width="29.5" style="7" customWidth="1"/>
    <col min="11507" max="11760" width="9" style="7"/>
    <col min="11761" max="11761" width="5.19921875" style="7" customWidth="1"/>
    <col min="11762" max="11762" width="29.5" style="7" customWidth="1"/>
    <col min="11763" max="12016" width="9" style="7"/>
    <col min="12017" max="12017" width="5.19921875" style="7" customWidth="1"/>
    <col min="12018" max="12018" width="29.5" style="7" customWidth="1"/>
    <col min="12019" max="12272" width="9" style="7"/>
    <col min="12273" max="12273" width="5.19921875" style="7" customWidth="1"/>
    <col min="12274" max="12274" width="29.5" style="7" customWidth="1"/>
    <col min="12275" max="12528" width="9" style="7"/>
    <col min="12529" max="12529" width="5.19921875" style="7" customWidth="1"/>
    <col min="12530" max="12530" width="29.5" style="7" customWidth="1"/>
    <col min="12531" max="12784" width="9" style="7"/>
    <col min="12785" max="12785" width="5.19921875" style="7" customWidth="1"/>
    <col min="12786" max="12786" width="29.5" style="7" customWidth="1"/>
    <col min="12787" max="13040" width="9" style="7"/>
    <col min="13041" max="13041" width="5.19921875" style="7" customWidth="1"/>
    <col min="13042" max="13042" width="29.5" style="7" customWidth="1"/>
    <col min="13043" max="13296" width="9" style="7"/>
    <col min="13297" max="13297" width="5.19921875" style="7" customWidth="1"/>
    <col min="13298" max="13298" width="29.5" style="7" customWidth="1"/>
    <col min="13299" max="13552" width="9" style="7"/>
    <col min="13553" max="13553" width="5.19921875" style="7" customWidth="1"/>
    <col min="13554" max="13554" width="29.5" style="7" customWidth="1"/>
    <col min="13555" max="13808" width="9" style="7"/>
    <col min="13809" max="13809" width="5.19921875" style="7" customWidth="1"/>
    <col min="13810" max="13810" width="29.5" style="7" customWidth="1"/>
    <col min="13811" max="14064" width="9" style="7"/>
    <col min="14065" max="14065" width="5.19921875" style="7" customWidth="1"/>
    <col min="14066" max="14066" width="29.5" style="7" customWidth="1"/>
    <col min="14067" max="14320" width="9" style="7"/>
    <col min="14321" max="14321" width="5.19921875" style="7" customWidth="1"/>
    <col min="14322" max="14322" width="29.5" style="7" customWidth="1"/>
    <col min="14323" max="14576" width="9" style="7"/>
    <col min="14577" max="14577" width="5.19921875" style="7" customWidth="1"/>
    <col min="14578" max="14578" width="29.5" style="7" customWidth="1"/>
    <col min="14579" max="14832" width="9" style="7"/>
    <col min="14833" max="14833" width="5.19921875" style="7" customWidth="1"/>
    <col min="14834" max="14834" width="29.5" style="7" customWidth="1"/>
    <col min="14835" max="15088" width="9" style="7"/>
    <col min="15089" max="15089" width="5.19921875" style="7" customWidth="1"/>
    <col min="15090" max="15090" width="29.5" style="7" customWidth="1"/>
    <col min="15091" max="15344" width="9" style="7"/>
    <col min="15345" max="15345" width="5.19921875" style="7" customWidth="1"/>
    <col min="15346" max="15346" width="29.5" style="7" customWidth="1"/>
    <col min="15347" max="15600" width="9" style="7"/>
    <col min="15601" max="15601" width="5.19921875" style="7" customWidth="1"/>
    <col min="15602" max="15602" width="29.5" style="7" customWidth="1"/>
    <col min="15603" max="15856" width="9" style="7"/>
    <col min="15857" max="15857" width="5.19921875" style="7" customWidth="1"/>
    <col min="15858" max="15858" width="29.5" style="7" customWidth="1"/>
    <col min="15859" max="16112" width="9" style="7"/>
    <col min="16113" max="16113" width="5.19921875" style="7" customWidth="1"/>
    <col min="16114" max="16114" width="29.5" style="7" customWidth="1"/>
    <col min="16115" max="16384" width="9" style="7"/>
  </cols>
  <sheetData>
    <row r="1" spans="1:12">
      <c r="A1" s="2"/>
      <c r="B1" s="3" t="s">
        <v>204</v>
      </c>
      <c r="C1" s="4"/>
    </row>
    <row r="2" spans="1:12" ht="16.2" thickBot="1">
      <c r="A2" s="47" t="s">
        <v>85</v>
      </c>
      <c r="B2" s="48"/>
      <c r="C2" s="48"/>
      <c r="D2" s="48"/>
      <c r="E2" s="48"/>
      <c r="F2" s="48"/>
      <c r="G2" s="48"/>
      <c r="H2" s="48"/>
      <c r="I2" s="48"/>
      <c r="J2" s="48"/>
      <c r="K2" s="48"/>
      <c r="L2" s="48"/>
    </row>
    <row r="3" spans="1:12" ht="79.8" thickBot="1">
      <c r="A3" s="9" t="s">
        <v>0</v>
      </c>
      <c r="B3" s="10" t="s">
        <v>44</v>
      </c>
      <c r="C3" s="11" t="s">
        <v>156</v>
      </c>
      <c r="D3" s="12" t="s">
        <v>46</v>
      </c>
      <c r="E3" s="13" t="s">
        <v>47</v>
      </c>
      <c r="F3" s="14" t="s">
        <v>48</v>
      </c>
      <c r="G3" s="12" t="s">
        <v>45</v>
      </c>
      <c r="H3" s="15" t="s">
        <v>1</v>
      </c>
      <c r="I3" s="15" t="s">
        <v>42</v>
      </c>
      <c r="J3" s="16" t="s">
        <v>50</v>
      </c>
      <c r="K3" s="17" t="s">
        <v>83</v>
      </c>
      <c r="L3" s="16" t="s">
        <v>49</v>
      </c>
    </row>
    <row r="4" spans="1:12" ht="5.25" customHeight="1">
      <c r="A4" s="49"/>
      <c r="B4" s="50"/>
      <c r="C4" s="50"/>
      <c r="D4" s="50"/>
      <c r="E4" s="50"/>
      <c r="F4" s="50"/>
      <c r="G4" s="50"/>
      <c r="H4" s="50"/>
      <c r="I4" s="50"/>
      <c r="J4" s="51"/>
      <c r="K4" s="18"/>
      <c r="L4" s="18"/>
    </row>
    <row r="5" spans="1:12" ht="72">
      <c r="A5" s="19" t="s">
        <v>2</v>
      </c>
      <c r="B5" s="41" t="s">
        <v>229</v>
      </c>
      <c r="C5" s="45"/>
      <c r="D5" s="29"/>
      <c r="E5" s="30"/>
      <c r="F5" s="1">
        <f t="shared" ref="F5:F16" si="0">ROUND((D5*E5),2)</f>
        <v>0</v>
      </c>
      <c r="G5" s="21">
        <f>D5*(1+E5)</f>
        <v>0</v>
      </c>
      <c r="H5" s="43" t="s">
        <v>243</v>
      </c>
      <c r="I5" s="43">
        <v>3000</v>
      </c>
      <c r="J5" s="21">
        <f>G5*I5</f>
        <v>0</v>
      </c>
      <c r="K5" s="21">
        <f>J5*50%</f>
        <v>0</v>
      </c>
      <c r="L5" s="21">
        <f>J5+K5</f>
        <v>0</v>
      </c>
    </row>
    <row r="6" spans="1:12" ht="57.6">
      <c r="A6" s="19" t="s">
        <v>3</v>
      </c>
      <c r="B6" s="41" t="s">
        <v>230</v>
      </c>
      <c r="C6" s="45"/>
      <c r="D6" s="29"/>
      <c r="E6" s="30"/>
      <c r="F6" s="1">
        <f t="shared" si="0"/>
        <v>0</v>
      </c>
      <c r="G6" s="21">
        <f t="shared" ref="G6:G16" si="1">D6*(1+E6)</f>
        <v>0</v>
      </c>
      <c r="H6" s="43" t="s">
        <v>243</v>
      </c>
      <c r="I6" s="43">
        <v>1000</v>
      </c>
      <c r="J6" s="21">
        <f>G6*I6</f>
        <v>0</v>
      </c>
      <c r="K6" s="21">
        <f t="shared" ref="K6:K16" si="2">J6*50%</f>
        <v>0</v>
      </c>
      <c r="L6" s="21">
        <f t="shared" ref="L6:L16" si="3">J6+K6</f>
        <v>0</v>
      </c>
    </row>
    <row r="7" spans="1:12" ht="57.6">
      <c r="A7" s="19" t="s">
        <v>4</v>
      </c>
      <c r="B7" s="41" t="s">
        <v>231</v>
      </c>
      <c r="C7" s="45"/>
      <c r="D7" s="29"/>
      <c r="E7" s="30"/>
      <c r="F7" s="1">
        <f t="shared" si="0"/>
        <v>0</v>
      </c>
      <c r="G7" s="21">
        <f t="shared" si="1"/>
        <v>0</v>
      </c>
      <c r="H7" s="43" t="s">
        <v>243</v>
      </c>
      <c r="I7" s="43">
        <v>3000</v>
      </c>
      <c r="J7" s="21">
        <f t="shared" ref="J7:J16" si="4">G7*I7</f>
        <v>0</v>
      </c>
      <c r="K7" s="21">
        <f t="shared" si="2"/>
        <v>0</v>
      </c>
      <c r="L7" s="21">
        <f t="shared" si="3"/>
        <v>0</v>
      </c>
    </row>
    <row r="8" spans="1:12" ht="57.6">
      <c r="A8" s="19" t="s">
        <v>5</v>
      </c>
      <c r="B8" s="41" t="s">
        <v>232</v>
      </c>
      <c r="C8" s="45"/>
      <c r="D8" s="29"/>
      <c r="E8" s="30"/>
      <c r="F8" s="1">
        <f t="shared" si="0"/>
        <v>0</v>
      </c>
      <c r="G8" s="21">
        <f t="shared" si="1"/>
        <v>0</v>
      </c>
      <c r="H8" s="43" t="s">
        <v>243</v>
      </c>
      <c r="I8" s="43">
        <v>1500</v>
      </c>
      <c r="J8" s="21">
        <f t="shared" si="4"/>
        <v>0</v>
      </c>
      <c r="K8" s="21">
        <f t="shared" si="2"/>
        <v>0</v>
      </c>
      <c r="L8" s="21">
        <f t="shared" si="3"/>
        <v>0</v>
      </c>
    </row>
    <row r="9" spans="1:12" ht="28.8">
      <c r="A9" s="19" t="s">
        <v>6</v>
      </c>
      <c r="B9" s="41" t="s">
        <v>233</v>
      </c>
      <c r="C9" s="45"/>
      <c r="D9" s="29"/>
      <c r="E9" s="30"/>
      <c r="F9" s="1">
        <f t="shared" si="0"/>
        <v>0</v>
      </c>
      <c r="G9" s="21">
        <f t="shared" si="1"/>
        <v>0</v>
      </c>
      <c r="H9" s="43" t="s">
        <v>243</v>
      </c>
      <c r="I9" s="43">
        <v>3000</v>
      </c>
      <c r="J9" s="21">
        <f t="shared" si="4"/>
        <v>0</v>
      </c>
      <c r="K9" s="21">
        <f t="shared" si="2"/>
        <v>0</v>
      </c>
      <c r="L9" s="21">
        <f t="shared" si="3"/>
        <v>0</v>
      </c>
    </row>
    <row r="10" spans="1:12" ht="72">
      <c r="A10" s="19" t="s">
        <v>7</v>
      </c>
      <c r="B10" s="41" t="s">
        <v>234</v>
      </c>
      <c r="C10" s="45"/>
      <c r="D10" s="29"/>
      <c r="E10" s="30"/>
      <c r="F10" s="1">
        <f t="shared" si="0"/>
        <v>0</v>
      </c>
      <c r="G10" s="21">
        <f t="shared" si="1"/>
        <v>0</v>
      </c>
      <c r="H10" s="43" t="s">
        <v>243</v>
      </c>
      <c r="I10" s="43">
        <v>200</v>
      </c>
      <c r="J10" s="21">
        <f t="shared" si="4"/>
        <v>0</v>
      </c>
      <c r="K10" s="21">
        <f t="shared" si="2"/>
        <v>0</v>
      </c>
      <c r="L10" s="21">
        <f t="shared" si="3"/>
        <v>0</v>
      </c>
    </row>
    <row r="11" spans="1:12" ht="72">
      <c r="A11" s="19" t="s">
        <v>8</v>
      </c>
      <c r="B11" s="41" t="s">
        <v>235</v>
      </c>
      <c r="C11" s="45"/>
      <c r="D11" s="29"/>
      <c r="E11" s="30"/>
      <c r="F11" s="1">
        <f t="shared" si="0"/>
        <v>0</v>
      </c>
      <c r="G11" s="21">
        <f t="shared" si="1"/>
        <v>0</v>
      </c>
      <c r="H11" s="43" t="s">
        <v>243</v>
      </c>
      <c r="I11" s="43">
        <v>100</v>
      </c>
      <c r="J11" s="21">
        <f t="shared" si="4"/>
        <v>0</v>
      </c>
      <c r="K11" s="21">
        <f t="shared" si="2"/>
        <v>0</v>
      </c>
      <c r="L11" s="21">
        <f t="shared" si="3"/>
        <v>0</v>
      </c>
    </row>
    <row r="12" spans="1:12" ht="57.6">
      <c r="A12" s="19" t="s">
        <v>9</v>
      </c>
      <c r="B12" s="41" t="s">
        <v>236</v>
      </c>
      <c r="C12" s="45"/>
      <c r="D12" s="29"/>
      <c r="E12" s="30"/>
      <c r="F12" s="1">
        <f t="shared" si="0"/>
        <v>0</v>
      </c>
      <c r="G12" s="21">
        <f t="shared" si="1"/>
        <v>0</v>
      </c>
      <c r="H12" s="43" t="s">
        <v>243</v>
      </c>
      <c r="I12" s="43">
        <v>100</v>
      </c>
      <c r="J12" s="21">
        <f t="shared" si="4"/>
        <v>0</v>
      </c>
      <c r="K12" s="21">
        <f t="shared" si="2"/>
        <v>0</v>
      </c>
      <c r="L12" s="21">
        <f t="shared" si="3"/>
        <v>0</v>
      </c>
    </row>
    <row r="13" spans="1:12" ht="57.6">
      <c r="A13" s="19" t="s">
        <v>10</v>
      </c>
      <c r="B13" s="41" t="s">
        <v>237</v>
      </c>
      <c r="C13" s="45"/>
      <c r="D13" s="29"/>
      <c r="E13" s="30"/>
      <c r="F13" s="1">
        <f t="shared" ref="F13:F15" si="5">ROUND((D13*E13),2)</f>
        <v>0</v>
      </c>
      <c r="G13" s="21">
        <f t="shared" ref="G13:G15" si="6">D13*(1+E13)</f>
        <v>0</v>
      </c>
      <c r="H13" s="43" t="s">
        <v>243</v>
      </c>
      <c r="I13" s="43">
        <v>200</v>
      </c>
      <c r="J13" s="21">
        <f t="shared" ref="J13:J15" si="7">G13*I13</f>
        <v>0</v>
      </c>
      <c r="K13" s="21">
        <f t="shared" ref="K13:K15" si="8">J13*50%</f>
        <v>0</v>
      </c>
      <c r="L13" s="21">
        <f t="shared" ref="L13:L15" si="9">J13+K13</f>
        <v>0</v>
      </c>
    </row>
    <row r="14" spans="1:12" ht="57.6">
      <c r="A14" s="19" t="s">
        <v>11</v>
      </c>
      <c r="B14" s="41" t="s">
        <v>238</v>
      </c>
      <c r="C14" s="45"/>
      <c r="D14" s="29"/>
      <c r="E14" s="30"/>
      <c r="F14" s="1">
        <f t="shared" si="5"/>
        <v>0</v>
      </c>
      <c r="G14" s="21">
        <f t="shared" si="6"/>
        <v>0</v>
      </c>
      <c r="H14" s="43" t="s">
        <v>243</v>
      </c>
      <c r="I14" s="43">
        <v>350</v>
      </c>
      <c r="J14" s="21">
        <f t="shared" si="7"/>
        <v>0</v>
      </c>
      <c r="K14" s="21">
        <f t="shared" si="8"/>
        <v>0</v>
      </c>
      <c r="L14" s="21">
        <f t="shared" si="9"/>
        <v>0</v>
      </c>
    </row>
    <row r="15" spans="1:12" ht="57.6">
      <c r="A15" s="19" t="s">
        <v>12</v>
      </c>
      <c r="B15" s="41" t="s">
        <v>239</v>
      </c>
      <c r="C15" s="45"/>
      <c r="D15" s="29"/>
      <c r="E15" s="30"/>
      <c r="F15" s="1">
        <f t="shared" si="5"/>
        <v>0</v>
      </c>
      <c r="G15" s="21">
        <f t="shared" si="6"/>
        <v>0</v>
      </c>
      <c r="H15" s="43" t="s">
        <v>243</v>
      </c>
      <c r="I15" s="43">
        <v>500</v>
      </c>
      <c r="J15" s="21">
        <f t="shared" si="7"/>
        <v>0</v>
      </c>
      <c r="K15" s="21">
        <f t="shared" si="8"/>
        <v>0</v>
      </c>
      <c r="L15" s="21">
        <f t="shared" si="9"/>
        <v>0</v>
      </c>
    </row>
    <row r="16" spans="1:12" ht="57.6">
      <c r="A16" s="19" t="s">
        <v>13</v>
      </c>
      <c r="B16" s="41" t="s">
        <v>240</v>
      </c>
      <c r="C16" s="45"/>
      <c r="D16" s="29"/>
      <c r="E16" s="30"/>
      <c r="F16" s="1">
        <f t="shared" si="0"/>
        <v>0</v>
      </c>
      <c r="G16" s="21">
        <f t="shared" si="1"/>
        <v>0</v>
      </c>
      <c r="H16" s="43" t="s">
        <v>243</v>
      </c>
      <c r="I16" s="43">
        <v>200</v>
      </c>
      <c r="J16" s="21">
        <f t="shared" si="4"/>
        <v>0</v>
      </c>
      <c r="K16" s="21">
        <f t="shared" si="2"/>
        <v>0</v>
      </c>
      <c r="L16" s="21">
        <f t="shared" si="3"/>
        <v>0</v>
      </c>
    </row>
    <row r="17" spans="1:12" ht="57.6">
      <c r="A17" s="19" t="s">
        <v>14</v>
      </c>
      <c r="B17" s="41" t="s">
        <v>241</v>
      </c>
      <c r="C17" s="45"/>
      <c r="D17" s="29"/>
      <c r="E17" s="30"/>
      <c r="F17" s="1">
        <f t="shared" ref="F17" si="10">ROUND((D17*E17),2)</f>
        <v>0</v>
      </c>
      <c r="G17" s="21">
        <f>D17*(1+E17)</f>
        <v>0</v>
      </c>
      <c r="H17" s="43" t="s">
        <v>243</v>
      </c>
      <c r="I17" s="43">
        <v>200</v>
      </c>
      <c r="J17" s="21">
        <f>G17*I17</f>
        <v>0</v>
      </c>
      <c r="K17" s="21">
        <f t="shared" ref="K17" si="11">J17*50%</f>
        <v>0</v>
      </c>
      <c r="L17" s="21">
        <f>J17+K17</f>
        <v>0</v>
      </c>
    </row>
    <row r="18" spans="1:12" ht="57.6">
      <c r="A18" s="19" t="s">
        <v>15</v>
      </c>
      <c r="B18" s="41" t="s">
        <v>242</v>
      </c>
      <c r="C18" s="45"/>
      <c r="D18" s="29"/>
      <c r="E18" s="30"/>
      <c r="F18" s="1">
        <f t="shared" ref="F18" si="12">ROUND((D18*E18),2)</f>
        <v>0</v>
      </c>
      <c r="G18" s="21">
        <f t="shared" ref="G18" si="13">D18*(1+E18)</f>
        <v>0</v>
      </c>
      <c r="H18" s="43" t="s">
        <v>243</v>
      </c>
      <c r="I18" s="43">
        <v>300</v>
      </c>
      <c r="J18" s="21">
        <f t="shared" ref="J18" si="14">G18*I18</f>
        <v>0</v>
      </c>
      <c r="K18" s="21">
        <f t="shared" ref="K18" si="15">J18*50%</f>
        <v>0</v>
      </c>
      <c r="L18" s="21">
        <f t="shared" ref="L18" si="16">J18+K18</f>
        <v>0</v>
      </c>
    </row>
    <row r="19" spans="1:12" ht="7.8" customHeight="1" thickBot="1">
      <c r="A19" s="22"/>
      <c r="K19" s="23"/>
      <c r="L19" s="23"/>
    </row>
    <row r="20" spans="1:12" ht="14.4" thickBot="1">
      <c r="A20" s="22"/>
      <c r="I20" s="25" t="s">
        <v>43</v>
      </c>
      <c r="J20" s="26">
        <f>SUM(J5:J18)</f>
        <v>0</v>
      </c>
      <c r="K20" s="26">
        <f>SUM(K5:K18)</f>
        <v>0</v>
      </c>
      <c r="L20" s="26">
        <f>SUM(L5:L18)</f>
        <v>0</v>
      </c>
    </row>
    <row r="21" spans="1:12">
      <c r="A21" s="22"/>
    </row>
    <row r="22" spans="1:12">
      <c r="A22" s="22"/>
    </row>
  </sheetData>
  <sheetProtection algorithmName="SHA-512" hashValue="vTSO+rE1sTXUYChFjEaV3IS7J5U4DF+Imgvue6pXAReZeUeBP6NeZEhXHw43owg0t3zt4BrZ7rdz51U9arvVzg==" saltValue="VqiIDHnBORPa5kjw8y4Qvw==" spinCount="100000" sheet="1" objects="1" scenarios="1" formatCells="0" formatColumns="0" formatRows="0"/>
  <mergeCells count="2">
    <mergeCell ref="A4:J4"/>
    <mergeCell ref="A2:L2"/>
  </mergeCells>
  <phoneticPr fontId="15" type="noConversion"/>
  <printOptions horizontalCentered="1"/>
  <pageMargins left="0.23622047244094491" right="0.23622047244094491" top="0.74803149606299213" bottom="0.74803149606299213" header="0.31496062992125984" footer="0.31496062992125984"/>
  <pageSetup paperSize="9" scale="6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32"/>
  <sheetViews>
    <sheetView zoomScale="80" zoomScaleNormal="80" workbookViewId="0">
      <pane ySplit="4" topLeftCell="A5" activePane="bottomLeft" state="frozen"/>
      <selection pane="bottomLeft" activeCell="G15" sqref="G15"/>
    </sheetView>
  </sheetViews>
  <sheetFormatPr defaultRowHeight="13.8"/>
  <cols>
    <col min="1" max="1" width="5.19921875" style="8" customWidth="1"/>
    <col min="2" max="2" width="46" style="7" customWidth="1"/>
    <col min="3" max="3" width="40.3984375" style="7" customWidth="1"/>
    <col min="4" max="4" width="13.3984375" style="5" bestFit="1" customWidth="1"/>
    <col min="5" max="5" width="6.8984375" style="6" customWidth="1"/>
    <col min="6" max="6" width="13.3984375" style="7" bestFit="1" customWidth="1"/>
    <col min="7" max="7" width="13.09765625" style="5" bestFit="1" customWidth="1"/>
    <col min="8" max="8" width="6.69921875" style="8" customWidth="1"/>
    <col min="9" max="9" width="7.19921875" style="8" customWidth="1"/>
    <col min="10" max="10" width="18.19921875" style="5" bestFit="1" customWidth="1"/>
    <col min="11" max="12" width="18.19921875" style="7" bestFit="1" customWidth="1"/>
    <col min="13" max="238" width="9" style="7"/>
    <col min="239" max="239" width="5.19921875" style="7" customWidth="1"/>
    <col min="240" max="240" width="29.5" style="7" customWidth="1"/>
    <col min="241" max="494" width="9" style="7"/>
    <col min="495" max="495" width="5.19921875" style="7" customWidth="1"/>
    <col min="496" max="496" width="29.5" style="7" customWidth="1"/>
    <col min="497" max="750" width="9" style="7"/>
    <col min="751" max="751" width="5.19921875" style="7" customWidth="1"/>
    <col min="752" max="752" width="29.5" style="7" customWidth="1"/>
    <col min="753" max="1006" width="9" style="7"/>
    <col min="1007" max="1007" width="5.19921875" style="7" customWidth="1"/>
    <col min="1008" max="1008" width="29.5" style="7" customWidth="1"/>
    <col min="1009" max="1262" width="9" style="7"/>
    <col min="1263" max="1263" width="5.19921875" style="7" customWidth="1"/>
    <col min="1264" max="1264" width="29.5" style="7" customWidth="1"/>
    <col min="1265" max="1518" width="9" style="7"/>
    <col min="1519" max="1519" width="5.19921875" style="7" customWidth="1"/>
    <col min="1520" max="1520" width="29.5" style="7" customWidth="1"/>
    <col min="1521" max="1774" width="9" style="7"/>
    <col min="1775" max="1775" width="5.19921875" style="7" customWidth="1"/>
    <col min="1776" max="1776" width="29.5" style="7" customWidth="1"/>
    <col min="1777" max="2030" width="9" style="7"/>
    <col min="2031" max="2031" width="5.19921875" style="7" customWidth="1"/>
    <col min="2032" max="2032" width="29.5" style="7" customWidth="1"/>
    <col min="2033" max="2286" width="9" style="7"/>
    <col min="2287" max="2287" width="5.19921875" style="7" customWidth="1"/>
    <col min="2288" max="2288" width="29.5" style="7" customWidth="1"/>
    <col min="2289" max="2542" width="9" style="7"/>
    <col min="2543" max="2543" width="5.19921875" style="7" customWidth="1"/>
    <col min="2544" max="2544" width="29.5" style="7" customWidth="1"/>
    <col min="2545" max="2798" width="9" style="7"/>
    <col min="2799" max="2799" width="5.19921875" style="7" customWidth="1"/>
    <col min="2800" max="2800" width="29.5" style="7" customWidth="1"/>
    <col min="2801" max="3054" width="9" style="7"/>
    <col min="3055" max="3055" width="5.19921875" style="7" customWidth="1"/>
    <col min="3056" max="3056" width="29.5" style="7" customWidth="1"/>
    <col min="3057" max="3310" width="9" style="7"/>
    <col min="3311" max="3311" width="5.19921875" style="7" customWidth="1"/>
    <col min="3312" max="3312" width="29.5" style="7" customWidth="1"/>
    <col min="3313" max="3566" width="9" style="7"/>
    <col min="3567" max="3567" width="5.19921875" style="7" customWidth="1"/>
    <col min="3568" max="3568" width="29.5" style="7" customWidth="1"/>
    <col min="3569" max="3822" width="9" style="7"/>
    <col min="3823" max="3823" width="5.19921875" style="7" customWidth="1"/>
    <col min="3824" max="3824" width="29.5" style="7" customWidth="1"/>
    <col min="3825" max="4078" width="9" style="7"/>
    <col min="4079" max="4079" width="5.19921875" style="7" customWidth="1"/>
    <col min="4080" max="4080" width="29.5" style="7" customWidth="1"/>
    <col min="4081" max="4334" width="9" style="7"/>
    <col min="4335" max="4335" width="5.19921875" style="7" customWidth="1"/>
    <col min="4336" max="4336" width="29.5" style="7" customWidth="1"/>
    <col min="4337" max="4590" width="9" style="7"/>
    <col min="4591" max="4591" width="5.19921875" style="7" customWidth="1"/>
    <col min="4592" max="4592" width="29.5" style="7" customWidth="1"/>
    <col min="4593" max="4846" width="9" style="7"/>
    <col min="4847" max="4847" width="5.19921875" style="7" customWidth="1"/>
    <col min="4848" max="4848" width="29.5" style="7" customWidth="1"/>
    <col min="4849" max="5102" width="9" style="7"/>
    <col min="5103" max="5103" width="5.19921875" style="7" customWidth="1"/>
    <col min="5104" max="5104" width="29.5" style="7" customWidth="1"/>
    <col min="5105" max="5358" width="9" style="7"/>
    <col min="5359" max="5359" width="5.19921875" style="7" customWidth="1"/>
    <col min="5360" max="5360" width="29.5" style="7" customWidth="1"/>
    <col min="5361" max="5614" width="9" style="7"/>
    <col min="5615" max="5615" width="5.19921875" style="7" customWidth="1"/>
    <col min="5616" max="5616" width="29.5" style="7" customWidth="1"/>
    <col min="5617" max="5870" width="9" style="7"/>
    <col min="5871" max="5871" width="5.19921875" style="7" customWidth="1"/>
    <col min="5872" max="5872" width="29.5" style="7" customWidth="1"/>
    <col min="5873" max="6126" width="9" style="7"/>
    <col min="6127" max="6127" width="5.19921875" style="7" customWidth="1"/>
    <col min="6128" max="6128" width="29.5" style="7" customWidth="1"/>
    <col min="6129" max="6382" width="9" style="7"/>
    <col min="6383" max="6383" width="5.19921875" style="7" customWidth="1"/>
    <col min="6384" max="6384" width="29.5" style="7" customWidth="1"/>
    <col min="6385" max="6638" width="9" style="7"/>
    <col min="6639" max="6639" width="5.19921875" style="7" customWidth="1"/>
    <col min="6640" max="6640" width="29.5" style="7" customWidth="1"/>
    <col min="6641" max="6894" width="9" style="7"/>
    <col min="6895" max="6895" width="5.19921875" style="7" customWidth="1"/>
    <col min="6896" max="6896" width="29.5" style="7" customWidth="1"/>
    <col min="6897" max="7150" width="9" style="7"/>
    <col min="7151" max="7151" width="5.19921875" style="7" customWidth="1"/>
    <col min="7152" max="7152" width="29.5" style="7" customWidth="1"/>
    <col min="7153" max="7406" width="9" style="7"/>
    <col min="7407" max="7407" width="5.19921875" style="7" customWidth="1"/>
    <col min="7408" max="7408" width="29.5" style="7" customWidth="1"/>
    <col min="7409" max="7662" width="9" style="7"/>
    <col min="7663" max="7663" width="5.19921875" style="7" customWidth="1"/>
    <col min="7664" max="7664" width="29.5" style="7" customWidth="1"/>
    <col min="7665" max="7918" width="9" style="7"/>
    <col min="7919" max="7919" width="5.19921875" style="7" customWidth="1"/>
    <col min="7920" max="7920" width="29.5" style="7" customWidth="1"/>
    <col min="7921" max="8174" width="9" style="7"/>
    <col min="8175" max="8175" width="5.19921875" style="7" customWidth="1"/>
    <col min="8176" max="8176" width="29.5" style="7" customWidth="1"/>
    <col min="8177" max="8430" width="9" style="7"/>
    <col min="8431" max="8431" width="5.19921875" style="7" customWidth="1"/>
    <col min="8432" max="8432" width="29.5" style="7" customWidth="1"/>
    <col min="8433" max="8686" width="9" style="7"/>
    <col min="8687" max="8687" width="5.19921875" style="7" customWidth="1"/>
    <col min="8688" max="8688" width="29.5" style="7" customWidth="1"/>
    <col min="8689" max="8942" width="9" style="7"/>
    <col min="8943" max="8943" width="5.19921875" style="7" customWidth="1"/>
    <col min="8944" max="8944" width="29.5" style="7" customWidth="1"/>
    <col min="8945" max="9198" width="9" style="7"/>
    <col min="9199" max="9199" width="5.19921875" style="7" customWidth="1"/>
    <col min="9200" max="9200" width="29.5" style="7" customWidth="1"/>
    <col min="9201" max="9454" width="9" style="7"/>
    <col min="9455" max="9455" width="5.19921875" style="7" customWidth="1"/>
    <col min="9456" max="9456" width="29.5" style="7" customWidth="1"/>
    <col min="9457" max="9710" width="9" style="7"/>
    <col min="9711" max="9711" width="5.19921875" style="7" customWidth="1"/>
    <col min="9712" max="9712" width="29.5" style="7" customWidth="1"/>
    <col min="9713" max="9966" width="9" style="7"/>
    <col min="9967" max="9967" width="5.19921875" style="7" customWidth="1"/>
    <col min="9968" max="9968" width="29.5" style="7" customWidth="1"/>
    <col min="9969" max="10222" width="9" style="7"/>
    <col min="10223" max="10223" width="5.19921875" style="7" customWidth="1"/>
    <col min="10224" max="10224" width="29.5" style="7" customWidth="1"/>
    <col min="10225" max="10478" width="9" style="7"/>
    <col min="10479" max="10479" width="5.19921875" style="7" customWidth="1"/>
    <col min="10480" max="10480" width="29.5" style="7" customWidth="1"/>
    <col min="10481" max="10734" width="9" style="7"/>
    <col min="10735" max="10735" width="5.19921875" style="7" customWidth="1"/>
    <col min="10736" max="10736" width="29.5" style="7" customWidth="1"/>
    <col min="10737" max="10990" width="9" style="7"/>
    <col min="10991" max="10991" width="5.19921875" style="7" customWidth="1"/>
    <col min="10992" max="10992" width="29.5" style="7" customWidth="1"/>
    <col min="10993" max="11246" width="9" style="7"/>
    <col min="11247" max="11247" width="5.19921875" style="7" customWidth="1"/>
    <col min="11248" max="11248" width="29.5" style="7" customWidth="1"/>
    <col min="11249" max="11502" width="9" style="7"/>
    <col min="11503" max="11503" width="5.19921875" style="7" customWidth="1"/>
    <col min="11504" max="11504" width="29.5" style="7" customWidth="1"/>
    <col min="11505" max="11758" width="9" style="7"/>
    <col min="11759" max="11759" width="5.19921875" style="7" customWidth="1"/>
    <col min="11760" max="11760" width="29.5" style="7" customWidth="1"/>
    <col min="11761" max="12014" width="9" style="7"/>
    <col min="12015" max="12015" width="5.19921875" style="7" customWidth="1"/>
    <col min="12016" max="12016" width="29.5" style="7" customWidth="1"/>
    <col min="12017" max="12270" width="9" style="7"/>
    <col min="12271" max="12271" width="5.19921875" style="7" customWidth="1"/>
    <col min="12272" max="12272" width="29.5" style="7" customWidth="1"/>
    <col min="12273" max="12526" width="9" style="7"/>
    <col min="12527" max="12527" width="5.19921875" style="7" customWidth="1"/>
    <col min="12528" max="12528" width="29.5" style="7" customWidth="1"/>
    <col min="12529" max="12782" width="9" style="7"/>
    <col min="12783" max="12783" width="5.19921875" style="7" customWidth="1"/>
    <col min="12784" max="12784" width="29.5" style="7" customWidth="1"/>
    <col min="12785" max="13038" width="9" style="7"/>
    <col min="13039" max="13039" width="5.19921875" style="7" customWidth="1"/>
    <col min="13040" max="13040" width="29.5" style="7" customWidth="1"/>
    <col min="13041" max="13294" width="9" style="7"/>
    <col min="13295" max="13295" width="5.19921875" style="7" customWidth="1"/>
    <col min="13296" max="13296" width="29.5" style="7" customWidth="1"/>
    <col min="13297" max="13550" width="9" style="7"/>
    <col min="13551" max="13551" width="5.19921875" style="7" customWidth="1"/>
    <col min="13552" max="13552" width="29.5" style="7" customWidth="1"/>
    <col min="13553" max="13806" width="9" style="7"/>
    <col min="13807" max="13807" width="5.19921875" style="7" customWidth="1"/>
    <col min="13808" max="13808" width="29.5" style="7" customWidth="1"/>
    <col min="13809" max="14062" width="9" style="7"/>
    <col min="14063" max="14063" width="5.19921875" style="7" customWidth="1"/>
    <col min="14064" max="14064" width="29.5" style="7" customWidth="1"/>
    <col min="14065" max="14318" width="9" style="7"/>
    <col min="14319" max="14319" width="5.19921875" style="7" customWidth="1"/>
    <col min="14320" max="14320" width="29.5" style="7" customWidth="1"/>
    <col min="14321" max="14574" width="9" style="7"/>
    <col min="14575" max="14575" width="5.19921875" style="7" customWidth="1"/>
    <col min="14576" max="14576" width="29.5" style="7" customWidth="1"/>
    <col min="14577" max="14830" width="9" style="7"/>
    <col min="14831" max="14831" width="5.19921875" style="7" customWidth="1"/>
    <col min="14832" max="14832" width="29.5" style="7" customWidth="1"/>
    <col min="14833" max="15086" width="9" style="7"/>
    <col min="15087" max="15087" width="5.19921875" style="7" customWidth="1"/>
    <col min="15088" max="15088" width="29.5" style="7" customWidth="1"/>
    <col min="15089" max="15342" width="9" style="7"/>
    <col min="15343" max="15343" width="5.19921875" style="7" customWidth="1"/>
    <col min="15344" max="15344" width="29.5" style="7" customWidth="1"/>
    <col min="15345" max="15598" width="9" style="7"/>
    <col min="15599" max="15599" width="5.19921875" style="7" customWidth="1"/>
    <col min="15600" max="15600" width="29.5" style="7" customWidth="1"/>
    <col min="15601" max="15854" width="9" style="7"/>
    <col min="15855" max="15855" width="5.19921875" style="7" customWidth="1"/>
    <col min="15856" max="15856" width="29.5" style="7" customWidth="1"/>
    <col min="15857" max="16110" width="9" style="7"/>
    <col min="16111" max="16111" width="5.19921875" style="7" customWidth="1"/>
    <col min="16112" max="16112" width="29.5" style="7" customWidth="1"/>
    <col min="16113" max="16384" width="9" style="7"/>
  </cols>
  <sheetData>
    <row r="1" spans="1:12" ht="16.5" customHeight="1">
      <c r="A1" s="2"/>
      <c r="B1" s="3" t="s">
        <v>204</v>
      </c>
      <c r="C1" s="4"/>
    </row>
    <row r="2" spans="1:12" ht="16.2" thickBot="1">
      <c r="A2" s="47" t="s">
        <v>86</v>
      </c>
      <c r="B2" s="48"/>
      <c r="C2" s="48"/>
      <c r="D2" s="48"/>
      <c r="E2" s="48"/>
      <c r="F2" s="48"/>
      <c r="G2" s="48"/>
      <c r="H2" s="48"/>
      <c r="I2" s="48"/>
      <c r="J2" s="48"/>
      <c r="K2" s="48"/>
      <c r="L2" s="48"/>
    </row>
    <row r="3" spans="1:12" ht="66" customHeight="1" thickBot="1">
      <c r="A3" s="9" t="s">
        <v>0</v>
      </c>
      <c r="B3" s="10" t="s">
        <v>44</v>
      </c>
      <c r="C3" s="11" t="s">
        <v>156</v>
      </c>
      <c r="D3" s="12" t="s">
        <v>46</v>
      </c>
      <c r="E3" s="13" t="s">
        <v>47</v>
      </c>
      <c r="F3" s="14" t="s">
        <v>48</v>
      </c>
      <c r="G3" s="12" t="s">
        <v>45</v>
      </c>
      <c r="H3" s="15" t="s">
        <v>1</v>
      </c>
      <c r="I3" s="15" t="s">
        <v>42</v>
      </c>
      <c r="J3" s="16" t="s">
        <v>50</v>
      </c>
      <c r="K3" s="17" t="s">
        <v>83</v>
      </c>
      <c r="L3" s="16" t="s">
        <v>49</v>
      </c>
    </row>
    <row r="4" spans="1:12" ht="6" customHeight="1">
      <c r="A4" s="52"/>
      <c r="B4" s="53"/>
      <c r="C4" s="53"/>
      <c r="D4" s="53"/>
      <c r="E4" s="53"/>
      <c r="F4" s="53"/>
      <c r="G4" s="53"/>
      <c r="H4" s="53"/>
      <c r="I4" s="53"/>
      <c r="J4" s="54"/>
      <c r="K4" s="18"/>
      <c r="L4" s="18"/>
    </row>
    <row r="5" spans="1:12" ht="13.95" customHeight="1">
      <c r="A5" s="19" t="s">
        <v>2</v>
      </c>
      <c r="B5" s="44" t="s">
        <v>244</v>
      </c>
      <c r="C5" s="45"/>
      <c r="D5" s="29"/>
      <c r="E5" s="30"/>
      <c r="F5" s="1">
        <f t="shared" ref="F5:F68" si="0">ROUND((D5*E5),2)</f>
        <v>0</v>
      </c>
      <c r="G5" s="20">
        <f>D5*(1+E5)</f>
        <v>0</v>
      </c>
      <c r="H5" s="43" t="s">
        <v>243</v>
      </c>
      <c r="I5" s="43">
        <v>10</v>
      </c>
      <c r="J5" s="21">
        <f>G5*I5</f>
        <v>0</v>
      </c>
      <c r="K5" s="21">
        <f>J5*50%</f>
        <v>0</v>
      </c>
      <c r="L5" s="21">
        <f>J5+K5</f>
        <v>0</v>
      </c>
    </row>
    <row r="6" spans="1:12" ht="13.95" customHeight="1">
      <c r="A6" s="19" t="s">
        <v>3</v>
      </c>
      <c r="B6" s="44" t="s">
        <v>105</v>
      </c>
      <c r="C6" s="45"/>
      <c r="D6" s="29"/>
      <c r="E6" s="30"/>
      <c r="F6" s="1">
        <f t="shared" si="0"/>
        <v>0</v>
      </c>
      <c r="G6" s="20">
        <f t="shared" ref="G6:G27" si="1">D6*(1+E6)</f>
        <v>0</v>
      </c>
      <c r="H6" s="43" t="s">
        <v>243</v>
      </c>
      <c r="I6" s="43">
        <v>50</v>
      </c>
      <c r="J6" s="21">
        <f t="shared" ref="J6:J15" si="2">G6*I6</f>
        <v>0</v>
      </c>
      <c r="K6" s="21">
        <f t="shared" ref="K6:K69" si="3">J6*50%</f>
        <v>0</v>
      </c>
      <c r="L6" s="21">
        <f t="shared" ref="L6:L27" si="4">J6+K6</f>
        <v>0</v>
      </c>
    </row>
    <row r="7" spans="1:12" ht="13.95" customHeight="1">
      <c r="A7" s="19" t="s">
        <v>4</v>
      </c>
      <c r="B7" s="44" t="s">
        <v>245</v>
      </c>
      <c r="C7" s="45"/>
      <c r="D7" s="29"/>
      <c r="E7" s="30"/>
      <c r="F7" s="1">
        <f t="shared" si="0"/>
        <v>0</v>
      </c>
      <c r="G7" s="20">
        <f t="shared" si="1"/>
        <v>0</v>
      </c>
      <c r="H7" s="43" t="s">
        <v>243</v>
      </c>
      <c r="I7" s="43">
        <v>200</v>
      </c>
      <c r="J7" s="21">
        <f t="shared" si="2"/>
        <v>0</v>
      </c>
      <c r="K7" s="21">
        <f t="shared" si="3"/>
        <v>0</v>
      </c>
      <c r="L7" s="21">
        <f t="shared" si="4"/>
        <v>0</v>
      </c>
    </row>
    <row r="8" spans="1:12" ht="13.95" customHeight="1">
      <c r="A8" s="19" t="s">
        <v>5</v>
      </c>
      <c r="B8" s="44" t="s">
        <v>246</v>
      </c>
      <c r="C8" s="45"/>
      <c r="D8" s="29"/>
      <c r="E8" s="30"/>
      <c r="F8" s="1">
        <f t="shared" si="0"/>
        <v>0</v>
      </c>
      <c r="G8" s="20">
        <f t="shared" si="1"/>
        <v>0</v>
      </c>
      <c r="H8" s="43" t="s">
        <v>243</v>
      </c>
      <c r="I8" s="43">
        <v>100</v>
      </c>
      <c r="J8" s="21">
        <f t="shared" si="2"/>
        <v>0</v>
      </c>
      <c r="K8" s="21">
        <f t="shared" si="3"/>
        <v>0</v>
      </c>
      <c r="L8" s="21">
        <f t="shared" si="4"/>
        <v>0</v>
      </c>
    </row>
    <row r="9" spans="1:12" ht="14.4">
      <c r="A9" s="19" t="s">
        <v>6</v>
      </c>
      <c r="B9" s="44" t="s">
        <v>106</v>
      </c>
      <c r="C9" s="45"/>
      <c r="D9" s="29"/>
      <c r="E9" s="30"/>
      <c r="F9" s="1">
        <f t="shared" si="0"/>
        <v>0</v>
      </c>
      <c r="G9" s="20">
        <f t="shared" si="1"/>
        <v>0</v>
      </c>
      <c r="H9" s="43" t="s">
        <v>243</v>
      </c>
      <c r="I9" s="43">
        <v>100</v>
      </c>
      <c r="J9" s="21">
        <f t="shared" si="2"/>
        <v>0</v>
      </c>
      <c r="K9" s="21">
        <f t="shared" si="3"/>
        <v>0</v>
      </c>
      <c r="L9" s="21">
        <f t="shared" si="4"/>
        <v>0</v>
      </c>
    </row>
    <row r="10" spans="1:12" ht="13.95" customHeight="1">
      <c r="A10" s="19" t="s">
        <v>7</v>
      </c>
      <c r="B10" s="44" t="s">
        <v>107</v>
      </c>
      <c r="C10" s="45"/>
      <c r="D10" s="29"/>
      <c r="E10" s="30"/>
      <c r="F10" s="1">
        <f t="shared" si="0"/>
        <v>0</v>
      </c>
      <c r="G10" s="20">
        <f t="shared" si="1"/>
        <v>0</v>
      </c>
      <c r="H10" s="43" t="s">
        <v>243</v>
      </c>
      <c r="I10" s="43">
        <v>300</v>
      </c>
      <c r="J10" s="21">
        <f t="shared" si="2"/>
        <v>0</v>
      </c>
      <c r="K10" s="21">
        <f t="shared" si="3"/>
        <v>0</v>
      </c>
      <c r="L10" s="21">
        <f t="shared" si="4"/>
        <v>0</v>
      </c>
    </row>
    <row r="11" spans="1:12" ht="13.95" customHeight="1">
      <c r="A11" s="19" t="s">
        <v>8</v>
      </c>
      <c r="B11" s="44" t="s">
        <v>108</v>
      </c>
      <c r="C11" s="45"/>
      <c r="D11" s="29"/>
      <c r="E11" s="30"/>
      <c r="F11" s="1">
        <f t="shared" si="0"/>
        <v>0</v>
      </c>
      <c r="G11" s="20">
        <f t="shared" si="1"/>
        <v>0</v>
      </c>
      <c r="H11" s="43" t="s">
        <v>243</v>
      </c>
      <c r="I11" s="43">
        <v>10</v>
      </c>
      <c r="J11" s="21">
        <f t="shared" si="2"/>
        <v>0</v>
      </c>
      <c r="K11" s="21">
        <f t="shared" si="3"/>
        <v>0</v>
      </c>
      <c r="L11" s="21">
        <f t="shared" si="4"/>
        <v>0</v>
      </c>
    </row>
    <row r="12" spans="1:12" ht="13.95" customHeight="1">
      <c r="A12" s="19" t="s">
        <v>9</v>
      </c>
      <c r="B12" s="44" t="s">
        <v>247</v>
      </c>
      <c r="C12" s="45"/>
      <c r="D12" s="29"/>
      <c r="E12" s="30"/>
      <c r="F12" s="1">
        <f t="shared" si="0"/>
        <v>0</v>
      </c>
      <c r="G12" s="20">
        <f t="shared" si="1"/>
        <v>0</v>
      </c>
      <c r="H12" s="43" t="s">
        <v>243</v>
      </c>
      <c r="I12" s="43">
        <v>10</v>
      </c>
      <c r="J12" s="21">
        <f t="shared" si="2"/>
        <v>0</v>
      </c>
      <c r="K12" s="21">
        <f t="shared" si="3"/>
        <v>0</v>
      </c>
      <c r="L12" s="21">
        <f t="shared" si="4"/>
        <v>0</v>
      </c>
    </row>
    <row r="13" spans="1:12" ht="13.95" customHeight="1">
      <c r="A13" s="19" t="s">
        <v>10</v>
      </c>
      <c r="B13" s="44" t="s">
        <v>248</v>
      </c>
      <c r="C13" s="45"/>
      <c r="D13" s="29"/>
      <c r="E13" s="30"/>
      <c r="F13" s="1">
        <f t="shared" si="0"/>
        <v>0</v>
      </c>
      <c r="G13" s="20">
        <f t="shared" si="1"/>
        <v>0</v>
      </c>
      <c r="H13" s="43" t="s">
        <v>243</v>
      </c>
      <c r="I13" s="43">
        <v>400</v>
      </c>
      <c r="J13" s="21">
        <f t="shared" si="2"/>
        <v>0</v>
      </c>
      <c r="K13" s="21">
        <f t="shared" si="3"/>
        <v>0</v>
      </c>
      <c r="L13" s="21">
        <f t="shared" si="4"/>
        <v>0</v>
      </c>
    </row>
    <row r="14" spans="1:12" ht="13.95" customHeight="1">
      <c r="A14" s="19" t="s">
        <v>11</v>
      </c>
      <c r="B14" s="44" t="s">
        <v>249</v>
      </c>
      <c r="C14" s="45"/>
      <c r="D14" s="29"/>
      <c r="E14" s="30"/>
      <c r="F14" s="1">
        <f t="shared" si="0"/>
        <v>0</v>
      </c>
      <c r="G14" s="20">
        <f t="shared" si="1"/>
        <v>0</v>
      </c>
      <c r="H14" s="43" t="s">
        <v>243</v>
      </c>
      <c r="I14" s="43">
        <v>50</v>
      </c>
      <c r="J14" s="21">
        <f t="shared" si="2"/>
        <v>0</v>
      </c>
      <c r="K14" s="21">
        <f t="shared" si="3"/>
        <v>0</v>
      </c>
      <c r="L14" s="21">
        <f t="shared" si="4"/>
        <v>0</v>
      </c>
    </row>
    <row r="15" spans="1:12" ht="14.4">
      <c r="A15" s="19" t="s">
        <v>12</v>
      </c>
      <c r="B15" s="44" t="s">
        <v>109</v>
      </c>
      <c r="C15" s="45"/>
      <c r="D15" s="29"/>
      <c r="E15" s="30"/>
      <c r="F15" s="1">
        <f t="shared" si="0"/>
        <v>0</v>
      </c>
      <c r="G15" s="20">
        <f t="shared" si="1"/>
        <v>0</v>
      </c>
      <c r="H15" s="43" t="s">
        <v>243</v>
      </c>
      <c r="I15" s="43">
        <v>5</v>
      </c>
      <c r="J15" s="21">
        <f t="shared" si="2"/>
        <v>0</v>
      </c>
      <c r="K15" s="21">
        <f t="shared" si="3"/>
        <v>0</v>
      </c>
      <c r="L15" s="21">
        <f t="shared" si="4"/>
        <v>0</v>
      </c>
    </row>
    <row r="16" spans="1:12" ht="14.4">
      <c r="A16" s="19" t="s">
        <v>13</v>
      </c>
      <c r="B16" s="44" t="s">
        <v>250</v>
      </c>
      <c r="C16" s="45"/>
      <c r="D16" s="29"/>
      <c r="E16" s="30"/>
      <c r="F16" s="1">
        <f t="shared" si="0"/>
        <v>0</v>
      </c>
      <c r="G16" s="20">
        <f t="shared" si="1"/>
        <v>0</v>
      </c>
      <c r="H16" s="43" t="s">
        <v>243</v>
      </c>
      <c r="I16" s="43">
        <v>30</v>
      </c>
      <c r="J16" s="21">
        <f t="shared" ref="J16:J28" si="5">G16*I16</f>
        <v>0</v>
      </c>
      <c r="K16" s="21">
        <f t="shared" si="3"/>
        <v>0</v>
      </c>
      <c r="L16" s="21">
        <f t="shared" si="4"/>
        <v>0</v>
      </c>
    </row>
    <row r="17" spans="1:12" ht="72">
      <c r="A17" s="19" t="s">
        <v>14</v>
      </c>
      <c r="B17" s="44" t="s">
        <v>251</v>
      </c>
      <c r="C17" s="45"/>
      <c r="D17" s="29"/>
      <c r="E17" s="30"/>
      <c r="F17" s="1">
        <f t="shared" si="0"/>
        <v>0</v>
      </c>
      <c r="G17" s="20">
        <f>D17*(1+E17)</f>
        <v>0</v>
      </c>
      <c r="H17" s="43" t="s">
        <v>243</v>
      </c>
      <c r="I17" s="43">
        <v>60</v>
      </c>
      <c r="J17" s="21">
        <f>G17*I17</f>
        <v>0</v>
      </c>
      <c r="K17" s="21">
        <f t="shared" si="3"/>
        <v>0</v>
      </c>
      <c r="L17" s="21">
        <f>J17+K17</f>
        <v>0</v>
      </c>
    </row>
    <row r="18" spans="1:12" ht="14.4">
      <c r="A18" s="19" t="s">
        <v>15</v>
      </c>
      <c r="B18" s="44" t="s">
        <v>252</v>
      </c>
      <c r="C18" s="45"/>
      <c r="D18" s="29"/>
      <c r="E18" s="30"/>
      <c r="F18" s="1">
        <f t="shared" si="0"/>
        <v>0</v>
      </c>
      <c r="G18" s="20">
        <f t="shared" ref="G18:G26" si="6">D18*(1+E18)</f>
        <v>0</v>
      </c>
      <c r="H18" s="43" t="s">
        <v>243</v>
      </c>
      <c r="I18" s="43">
        <v>5</v>
      </c>
      <c r="J18" s="21">
        <f t="shared" ref="J18:J26" si="7">G18*I18</f>
        <v>0</v>
      </c>
      <c r="K18" s="21">
        <f t="shared" si="3"/>
        <v>0</v>
      </c>
      <c r="L18" s="21">
        <f t="shared" ref="L18:L26" si="8">J18+K18</f>
        <v>0</v>
      </c>
    </row>
    <row r="19" spans="1:12" ht="14.4">
      <c r="A19" s="19" t="s">
        <v>16</v>
      </c>
      <c r="B19" s="44" t="s">
        <v>253</v>
      </c>
      <c r="C19" s="45"/>
      <c r="D19" s="29"/>
      <c r="E19" s="30"/>
      <c r="F19" s="1">
        <f t="shared" si="0"/>
        <v>0</v>
      </c>
      <c r="G19" s="20">
        <f t="shared" si="6"/>
        <v>0</v>
      </c>
      <c r="H19" s="43" t="s">
        <v>243</v>
      </c>
      <c r="I19" s="43">
        <v>100</v>
      </c>
      <c r="J19" s="21">
        <f t="shared" si="7"/>
        <v>0</v>
      </c>
      <c r="K19" s="21">
        <f t="shared" si="3"/>
        <v>0</v>
      </c>
      <c r="L19" s="21">
        <f t="shared" si="8"/>
        <v>0</v>
      </c>
    </row>
    <row r="20" spans="1:12" ht="13.95" customHeight="1">
      <c r="A20" s="19" t="s">
        <v>17</v>
      </c>
      <c r="B20" s="44" t="s">
        <v>254</v>
      </c>
      <c r="C20" s="45"/>
      <c r="D20" s="29"/>
      <c r="E20" s="30"/>
      <c r="F20" s="1">
        <f t="shared" si="0"/>
        <v>0</v>
      </c>
      <c r="G20" s="20">
        <f t="shared" si="6"/>
        <v>0</v>
      </c>
      <c r="H20" s="43" t="s">
        <v>243</v>
      </c>
      <c r="I20" s="43">
        <v>5</v>
      </c>
      <c r="J20" s="21">
        <f t="shared" si="7"/>
        <v>0</v>
      </c>
      <c r="K20" s="21">
        <f t="shared" si="3"/>
        <v>0</v>
      </c>
      <c r="L20" s="21">
        <f t="shared" si="8"/>
        <v>0</v>
      </c>
    </row>
    <row r="21" spans="1:12" ht="14.4">
      <c r="A21" s="19" t="s">
        <v>18</v>
      </c>
      <c r="B21" s="44" t="s">
        <v>255</v>
      </c>
      <c r="C21" s="45"/>
      <c r="D21" s="29"/>
      <c r="E21" s="30"/>
      <c r="F21" s="1">
        <f t="shared" si="0"/>
        <v>0</v>
      </c>
      <c r="G21" s="20">
        <f t="shared" si="6"/>
        <v>0</v>
      </c>
      <c r="H21" s="43" t="s">
        <v>243</v>
      </c>
      <c r="I21" s="43">
        <v>30</v>
      </c>
      <c r="J21" s="21">
        <f t="shared" si="7"/>
        <v>0</v>
      </c>
      <c r="K21" s="21">
        <f t="shared" si="3"/>
        <v>0</v>
      </c>
      <c r="L21" s="21">
        <f t="shared" si="8"/>
        <v>0</v>
      </c>
    </row>
    <row r="22" spans="1:12" ht="14.4">
      <c r="A22" s="19" t="s">
        <v>19</v>
      </c>
      <c r="B22" s="44" t="s">
        <v>256</v>
      </c>
      <c r="C22" s="45"/>
      <c r="D22" s="29"/>
      <c r="E22" s="30"/>
      <c r="F22" s="1">
        <f t="shared" si="0"/>
        <v>0</v>
      </c>
      <c r="G22" s="20">
        <f t="shared" si="6"/>
        <v>0</v>
      </c>
      <c r="H22" s="43" t="s">
        <v>243</v>
      </c>
      <c r="I22" s="43">
        <v>100</v>
      </c>
      <c r="J22" s="21">
        <f t="shared" si="7"/>
        <v>0</v>
      </c>
      <c r="K22" s="21">
        <f t="shared" si="3"/>
        <v>0</v>
      </c>
      <c r="L22" s="21">
        <f t="shared" si="8"/>
        <v>0</v>
      </c>
    </row>
    <row r="23" spans="1:12" ht="13.95" customHeight="1">
      <c r="A23" s="19" t="s">
        <v>20</v>
      </c>
      <c r="B23" s="44" t="s">
        <v>257</v>
      </c>
      <c r="C23" s="45"/>
      <c r="D23" s="29"/>
      <c r="E23" s="30"/>
      <c r="F23" s="1">
        <f t="shared" si="0"/>
        <v>0</v>
      </c>
      <c r="G23" s="20">
        <f t="shared" si="6"/>
        <v>0</v>
      </c>
      <c r="H23" s="43" t="s">
        <v>243</v>
      </c>
      <c r="I23" s="43">
        <v>50</v>
      </c>
      <c r="J23" s="21">
        <f t="shared" si="7"/>
        <v>0</v>
      </c>
      <c r="K23" s="21">
        <f t="shared" si="3"/>
        <v>0</v>
      </c>
      <c r="L23" s="21">
        <f t="shared" si="8"/>
        <v>0</v>
      </c>
    </row>
    <row r="24" spans="1:12" ht="13.95" customHeight="1">
      <c r="A24" s="19" t="s">
        <v>21</v>
      </c>
      <c r="B24" s="44" t="s">
        <v>258</v>
      </c>
      <c r="C24" s="45"/>
      <c r="D24" s="29"/>
      <c r="E24" s="30"/>
      <c r="F24" s="1">
        <f t="shared" si="0"/>
        <v>0</v>
      </c>
      <c r="G24" s="20">
        <f t="shared" si="6"/>
        <v>0</v>
      </c>
      <c r="H24" s="43" t="s">
        <v>243</v>
      </c>
      <c r="I24" s="43">
        <v>50</v>
      </c>
      <c r="J24" s="21">
        <f t="shared" si="7"/>
        <v>0</v>
      </c>
      <c r="K24" s="21">
        <f t="shared" si="3"/>
        <v>0</v>
      </c>
      <c r="L24" s="21">
        <f t="shared" si="8"/>
        <v>0</v>
      </c>
    </row>
    <row r="25" spans="1:12" ht="28.8">
      <c r="A25" s="19" t="s">
        <v>22</v>
      </c>
      <c r="B25" s="44" t="s">
        <v>110</v>
      </c>
      <c r="C25" s="45"/>
      <c r="D25" s="29"/>
      <c r="E25" s="30"/>
      <c r="F25" s="1">
        <f t="shared" si="0"/>
        <v>0</v>
      </c>
      <c r="G25" s="20">
        <f t="shared" si="6"/>
        <v>0</v>
      </c>
      <c r="H25" s="43" t="s">
        <v>243</v>
      </c>
      <c r="I25" s="43">
        <v>20</v>
      </c>
      <c r="J25" s="21">
        <f t="shared" si="7"/>
        <v>0</v>
      </c>
      <c r="K25" s="21">
        <f t="shared" si="3"/>
        <v>0</v>
      </c>
      <c r="L25" s="21">
        <f t="shared" si="8"/>
        <v>0</v>
      </c>
    </row>
    <row r="26" spans="1:12" ht="13.95" customHeight="1">
      <c r="A26" s="19" t="s">
        <v>23</v>
      </c>
      <c r="B26" s="44" t="s">
        <v>111</v>
      </c>
      <c r="C26" s="45"/>
      <c r="D26" s="29"/>
      <c r="E26" s="30"/>
      <c r="F26" s="1">
        <f t="shared" si="0"/>
        <v>0</v>
      </c>
      <c r="G26" s="20">
        <f t="shared" si="6"/>
        <v>0</v>
      </c>
      <c r="H26" s="43" t="s">
        <v>243</v>
      </c>
      <c r="I26" s="43">
        <v>100</v>
      </c>
      <c r="J26" s="21">
        <f t="shared" si="7"/>
        <v>0</v>
      </c>
      <c r="K26" s="21">
        <f t="shared" si="3"/>
        <v>0</v>
      </c>
      <c r="L26" s="21">
        <f t="shared" si="8"/>
        <v>0</v>
      </c>
    </row>
    <row r="27" spans="1:12" ht="13.95" customHeight="1">
      <c r="A27" s="19" t="s">
        <v>24</v>
      </c>
      <c r="B27" s="44" t="s">
        <v>259</v>
      </c>
      <c r="C27" s="45"/>
      <c r="D27" s="29"/>
      <c r="E27" s="30"/>
      <c r="F27" s="1">
        <f t="shared" si="0"/>
        <v>0</v>
      </c>
      <c r="G27" s="20">
        <f t="shared" si="1"/>
        <v>0</v>
      </c>
      <c r="H27" s="43" t="s">
        <v>243</v>
      </c>
      <c r="I27" s="43">
        <v>5</v>
      </c>
      <c r="J27" s="21">
        <f t="shared" si="5"/>
        <v>0</v>
      </c>
      <c r="K27" s="21">
        <f t="shared" si="3"/>
        <v>0</v>
      </c>
      <c r="L27" s="21">
        <f t="shared" si="4"/>
        <v>0</v>
      </c>
    </row>
    <row r="28" spans="1:12" ht="13.95" customHeight="1">
      <c r="A28" s="19" t="s">
        <v>25</v>
      </c>
      <c r="B28" s="44" t="s">
        <v>260</v>
      </c>
      <c r="C28" s="45"/>
      <c r="D28" s="29"/>
      <c r="E28" s="30"/>
      <c r="F28" s="1">
        <f t="shared" si="0"/>
        <v>0</v>
      </c>
      <c r="G28" s="20">
        <f t="shared" ref="G28:G34" si="9">D28*(1+E28)</f>
        <v>0</v>
      </c>
      <c r="H28" s="43" t="s">
        <v>243</v>
      </c>
      <c r="I28" s="43">
        <v>100</v>
      </c>
      <c r="J28" s="21">
        <f t="shared" si="5"/>
        <v>0</v>
      </c>
      <c r="K28" s="21">
        <f t="shared" si="3"/>
        <v>0</v>
      </c>
      <c r="L28" s="21">
        <f t="shared" ref="L28:L34" si="10">J28+K28</f>
        <v>0</v>
      </c>
    </row>
    <row r="29" spans="1:12" ht="13.95" customHeight="1">
      <c r="A29" s="19" t="s">
        <v>26</v>
      </c>
      <c r="B29" s="44" t="s">
        <v>261</v>
      </c>
      <c r="C29" s="45"/>
      <c r="D29" s="29"/>
      <c r="E29" s="30"/>
      <c r="F29" s="1">
        <f t="shared" si="0"/>
        <v>0</v>
      </c>
      <c r="G29" s="20">
        <f t="shared" si="9"/>
        <v>0</v>
      </c>
      <c r="H29" s="43" t="s">
        <v>243</v>
      </c>
      <c r="I29" s="43">
        <v>30</v>
      </c>
      <c r="J29" s="21">
        <f t="shared" ref="J29:J34" si="11">G29*I29</f>
        <v>0</v>
      </c>
      <c r="K29" s="21">
        <f t="shared" si="3"/>
        <v>0</v>
      </c>
      <c r="L29" s="21">
        <f t="shared" si="10"/>
        <v>0</v>
      </c>
    </row>
    <row r="30" spans="1:12" ht="13.95" customHeight="1">
      <c r="A30" s="19" t="s">
        <v>27</v>
      </c>
      <c r="B30" s="44" t="s">
        <v>262</v>
      </c>
      <c r="C30" s="45"/>
      <c r="D30" s="29"/>
      <c r="E30" s="30"/>
      <c r="F30" s="1">
        <f t="shared" si="0"/>
        <v>0</v>
      </c>
      <c r="G30" s="20">
        <f t="shared" si="9"/>
        <v>0</v>
      </c>
      <c r="H30" s="43" t="s">
        <v>243</v>
      </c>
      <c r="I30" s="43">
        <v>30</v>
      </c>
      <c r="J30" s="21">
        <f t="shared" si="11"/>
        <v>0</v>
      </c>
      <c r="K30" s="21">
        <f t="shared" si="3"/>
        <v>0</v>
      </c>
      <c r="L30" s="21">
        <f t="shared" si="10"/>
        <v>0</v>
      </c>
    </row>
    <row r="31" spans="1:12" ht="13.95" customHeight="1">
      <c r="A31" s="19" t="s">
        <v>28</v>
      </c>
      <c r="B31" s="44" t="s">
        <v>263</v>
      </c>
      <c r="C31" s="45"/>
      <c r="D31" s="29"/>
      <c r="E31" s="30"/>
      <c r="F31" s="1">
        <f t="shared" si="0"/>
        <v>0</v>
      </c>
      <c r="G31" s="20">
        <f t="shared" si="9"/>
        <v>0</v>
      </c>
      <c r="H31" s="43" t="s">
        <v>243</v>
      </c>
      <c r="I31" s="43">
        <v>100</v>
      </c>
      <c r="J31" s="21">
        <f t="shared" si="11"/>
        <v>0</v>
      </c>
      <c r="K31" s="21">
        <f t="shared" si="3"/>
        <v>0</v>
      </c>
      <c r="L31" s="21">
        <f t="shared" si="10"/>
        <v>0</v>
      </c>
    </row>
    <row r="32" spans="1:12" ht="14.4">
      <c r="A32" s="19" t="s">
        <v>29</v>
      </c>
      <c r="B32" s="44" t="s">
        <v>190</v>
      </c>
      <c r="C32" s="45"/>
      <c r="D32" s="29"/>
      <c r="E32" s="30"/>
      <c r="F32" s="1">
        <f t="shared" si="0"/>
        <v>0</v>
      </c>
      <c r="G32" s="20">
        <f t="shared" si="9"/>
        <v>0</v>
      </c>
      <c r="H32" s="43" t="s">
        <v>243</v>
      </c>
      <c r="I32" s="43">
        <v>100</v>
      </c>
      <c r="J32" s="21">
        <f t="shared" si="11"/>
        <v>0</v>
      </c>
      <c r="K32" s="21">
        <f t="shared" si="3"/>
        <v>0</v>
      </c>
      <c r="L32" s="21">
        <f t="shared" si="10"/>
        <v>0</v>
      </c>
    </row>
    <row r="33" spans="1:12" ht="14.4">
      <c r="A33" s="19" t="s">
        <v>30</v>
      </c>
      <c r="B33" s="44" t="s">
        <v>112</v>
      </c>
      <c r="C33" s="45"/>
      <c r="D33" s="29"/>
      <c r="E33" s="30"/>
      <c r="F33" s="1">
        <f t="shared" si="0"/>
        <v>0</v>
      </c>
      <c r="G33" s="20">
        <f t="shared" ref="G33" si="12">D33*(1+E33)</f>
        <v>0</v>
      </c>
      <c r="H33" s="43" t="s">
        <v>243</v>
      </c>
      <c r="I33" s="43">
        <v>50</v>
      </c>
      <c r="J33" s="21">
        <f t="shared" ref="J33" si="13">G33*I33</f>
        <v>0</v>
      </c>
      <c r="K33" s="21">
        <f t="shared" si="3"/>
        <v>0</v>
      </c>
      <c r="L33" s="21">
        <f t="shared" ref="L33" si="14">J33+K33</f>
        <v>0</v>
      </c>
    </row>
    <row r="34" spans="1:12" ht="13.95" customHeight="1">
      <c r="A34" s="19" t="s">
        <v>31</v>
      </c>
      <c r="B34" s="44" t="s">
        <v>264</v>
      </c>
      <c r="C34" s="45"/>
      <c r="D34" s="29"/>
      <c r="E34" s="30"/>
      <c r="F34" s="1">
        <f t="shared" si="0"/>
        <v>0</v>
      </c>
      <c r="G34" s="20">
        <f t="shared" si="9"/>
        <v>0</v>
      </c>
      <c r="H34" s="43"/>
      <c r="I34" s="43">
        <v>50</v>
      </c>
      <c r="J34" s="21">
        <f t="shared" si="11"/>
        <v>0</v>
      </c>
      <c r="K34" s="21">
        <f t="shared" si="3"/>
        <v>0</v>
      </c>
      <c r="L34" s="21">
        <f t="shared" si="10"/>
        <v>0</v>
      </c>
    </row>
    <row r="35" spans="1:12" ht="13.95" customHeight="1">
      <c r="A35" s="19" t="s">
        <v>32</v>
      </c>
      <c r="B35" s="44" t="s">
        <v>265</v>
      </c>
      <c r="C35" s="45"/>
      <c r="D35" s="29"/>
      <c r="E35" s="30"/>
      <c r="F35" s="1">
        <f t="shared" si="0"/>
        <v>0</v>
      </c>
      <c r="G35" s="20">
        <f>D35*(1+E35)</f>
        <v>0</v>
      </c>
      <c r="H35" s="43" t="s">
        <v>243</v>
      </c>
      <c r="I35" s="43">
        <v>20</v>
      </c>
      <c r="J35" s="21">
        <f>G35*I35</f>
        <v>0</v>
      </c>
      <c r="K35" s="21">
        <f t="shared" si="3"/>
        <v>0</v>
      </c>
      <c r="L35" s="21">
        <f>J35+K35</f>
        <v>0</v>
      </c>
    </row>
    <row r="36" spans="1:12" ht="14.4">
      <c r="A36" s="19" t="s">
        <v>33</v>
      </c>
      <c r="B36" s="44" t="s">
        <v>113</v>
      </c>
      <c r="C36" s="45"/>
      <c r="D36" s="29"/>
      <c r="E36" s="30"/>
      <c r="F36" s="1">
        <f t="shared" si="0"/>
        <v>0</v>
      </c>
      <c r="G36" s="20">
        <f>D36*(1+E36)</f>
        <v>0</v>
      </c>
      <c r="H36" s="43" t="s">
        <v>243</v>
      </c>
      <c r="I36" s="43">
        <v>50</v>
      </c>
      <c r="J36" s="21">
        <f>G36*I36</f>
        <v>0</v>
      </c>
      <c r="K36" s="21">
        <f t="shared" si="3"/>
        <v>0</v>
      </c>
      <c r="L36" s="21">
        <f>J36+K36</f>
        <v>0</v>
      </c>
    </row>
    <row r="37" spans="1:12" ht="14.4">
      <c r="A37" s="19" t="s">
        <v>34</v>
      </c>
      <c r="B37" s="44" t="s">
        <v>162</v>
      </c>
      <c r="C37" s="45"/>
      <c r="D37" s="29"/>
      <c r="E37" s="30"/>
      <c r="F37" s="1">
        <f t="shared" si="0"/>
        <v>0</v>
      </c>
      <c r="G37" s="20">
        <f t="shared" ref="G37:G58" si="15">D37*(1+E37)</f>
        <v>0</v>
      </c>
      <c r="H37" s="43" t="s">
        <v>243</v>
      </c>
      <c r="I37" s="43">
        <v>10</v>
      </c>
      <c r="J37" s="21">
        <f t="shared" ref="J37:J58" si="16">G37*I37</f>
        <v>0</v>
      </c>
      <c r="K37" s="21">
        <f t="shared" si="3"/>
        <v>0</v>
      </c>
      <c r="L37" s="21">
        <f t="shared" ref="L37:L58" si="17">J37+K37</f>
        <v>0</v>
      </c>
    </row>
    <row r="38" spans="1:12" ht="13.95" customHeight="1">
      <c r="A38" s="19" t="s">
        <v>35</v>
      </c>
      <c r="B38" s="44" t="s">
        <v>266</v>
      </c>
      <c r="C38" s="45"/>
      <c r="D38" s="29"/>
      <c r="E38" s="30"/>
      <c r="F38" s="1">
        <f t="shared" si="0"/>
        <v>0</v>
      </c>
      <c r="G38" s="20">
        <f t="shared" si="15"/>
        <v>0</v>
      </c>
      <c r="H38" s="43" t="s">
        <v>243</v>
      </c>
      <c r="I38" s="43">
        <v>20</v>
      </c>
      <c r="J38" s="21">
        <f t="shared" si="16"/>
        <v>0</v>
      </c>
      <c r="K38" s="21">
        <f t="shared" si="3"/>
        <v>0</v>
      </c>
      <c r="L38" s="21">
        <f t="shared" si="17"/>
        <v>0</v>
      </c>
    </row>
    <row r="39" spans="1:12" ht="13.95" customHeight="1">
      <c r="A39" s="19" t="s">
        <v>36</v>
      </c>
      <c r="B39" s="44" t="s">
        <v>114</v>
      </c>
      <c r="C39" s="45"/>
      <c r="D39" s="29"/>
      <c r="E39" s="30"/>
      <c r="F39" s="1">
        <f t="shared" si="0"/>
        <v>0</v>
      </c>
      <c r="G39" s="20">
        <f t="shared" si="15"/>
        <v>0</v>
      </c>
      <c r="H39" s="43" t="s">
        <v>243</v>
      </c>
      <c r="I39" s="43">
        <v>100</v>
      </c>
      <c r="J39" s="21">
        <f t="shared" si="16"/>
        <v>0</v>
      </c>
      <c r="K39" s="21">
        <f t="shared" si="3"/>
        <v>0</v>
      </c>
      <c r="L39" s="21">
        <f t="shared" si="17"/>
        <v>0</v>
      </c>
    </row>
    <row r="40" spans="1:12" ht="13.95" customHeight="1">
      <c r="A40" s="19" t="s">
        <v>37</v>
      </c>
      <c r="B40" s="44" t="s">
        <v>267</v>
      </c>
      <c r="C40" s="45"/>
      <c r="D40" s="29"/>
      <c r="E40" s="30"/>
      <c r="F40" s="1">
        <f t="shared" si="0"/>
        <v>0</v>
      </c>
      <c r="G40" s="20">
        <f t="shared" si="15"/>
        <v>0</v>
      </c>
      <c r="H40" s="43" t="s">
        <v>243</v>
      </c>
      <c r="I40" s="43">
        <v>150</v>
      </c>
      <c r="J40" s="21">
        <f t="shared" si="16"/>
        <v>0</v>
      </c>
      <c r="K40" s="21">
        <f t="shared" si="3"/>
        <v>0</v>
      </c>
      <c r="L40" s="21">
        <f t="shared" si="17"/>
        <v>0</v>
      </c>
    </row>
    <row r="41" spans="1:12" ht="13.95" customHeight="1">
      <c r="A41" s="19" t="s">
        <v>41</v>
      </c>
      <c r="B41" s="44" t="s">
        <v>268</v>
      </c>
      <c r="C41" s="45"/>
      <c r="D41" s="29"/>
      <c r="E41" s="30"/>
      <c r="F41" s="1">
        <f t="shared" si="0"/>
        <v>0</v>
      </c>
      <c r="G41" s="20">
        <f t="shared" si="15"/>
        <v>0</v>
      </c>
      <c r="H41" s="43" t="s">
        <v>243</v>
      </c>
      <c r="I41" s="43">
        <v>5</v>
      </c>
      <c r="J41" s="21">
        <f t="shared" si="16"/>
        <v>0</v>
      </c>
      <c r="K41" s="21">
        <f t="shared" si="3"/>
        <v>0</v>
      </c>
      <c r="L41" s="21">
        <f t="shared" si="17"/>
        <v>0</v>
      </c>
    </row>
    <row r="42" spans="1:12" ht="14.4">
      <c r="A42" s="19" t="s">
        <v>38</v>
      </c>
      <c r="B42" s="44" t="s">
        <v>269</v>
      </c>
      <c r="C42" s="45"/>
      <c r="D42" s="29"/>
      <c r="E42" s="30"/>
      <c r="F42" s="1">
        <f t="shared" si="0"/>
        <v>0</v>
      </c>
      <c r="G42" s="20">
        <f t="shared" si="15"/>
        <v>0</v>
      </c>
      <c r="H42" s="43" t="s">
        <v>243</v>
      </c>
      <c r="I42" s="43">
        <v>100</v>
      </c>
      <c r="J42" s="21">
        <f t="shared" si="16"/>
        <v>0</v>
      </c>
      <c r="K42" s="21">
        <f t="shared" si="3"/>
        <v>0</v>
      </c>
      <c r="L42" s="21">
        <f t="shared" si="17"/>
        <v>0</v>
      </c>
    </row>
    <row r="43" spans="1:12" ht="14.4">
      <c r="A43" s="19" t="s">
        <v>39</v>
      </c>
      <c r="B43" s="44" t="s">
        <v>270</v>
      </c>
      <c r="C43" s="45"/>
      <c r="D43" s="29"/>
      <c r="E43" s="30"/>
      <c r="F43" s="1">
        <f t="shared" si="0"/>
        <v>0</v>
      </c>
      <c r="G43" s="20">
        <f t="shared" si="15"/>
        <v>0</v>
      </c>
      <c r="H43" s="43" t="s">
        <v>243</v>
      </c>
      <c r="I43" s="43">
        <v>3</v>
      </c>
      <c r="J43" s="21">
        <f t="shared" si="16"/>
        <v>0</v>
      </c>
      <c r="K43" s="21">
        <f t="shared" si="3"/>
        <v>0</v>
      </c>
      <c r="L43" s="21">
        <f t="shared" si="17"/>
        <v>0</v>
      </c>
    </row>
    <row r="44" spans="1:12" ht="14.4">
      <c r="A44" s="19" t="s">
        <v>40</v>
      </c>
      <c r="B44" s="44" t="s">
        <v>271</v>
      </c>
      <c r="C44" s="45"/>
      <c r="D44" s="29"/>
      <c r="E44" s="30"/>
      <c r="F44" s="1">
        <f t="shared" si="0"/>
        <v>0</v>
      </c>
      <c r="G44" s="20">
        <f t="shared" si="15"/>
        <v>0</v>
      </c>
      <c r="H44" s="43" t="s">
        <v>243</v>
      </c>
      <c r="I44" s="43">
        <v>5</v>
      </c>
      <c r="J44" s="21">
        <f t="shared" si="16"/>
        <v>0</v>
      </c>
      <c r="K44" s="21">
        <f t="shared" si="3"/>
        <v>0</v>
      </c>
      <c r="L44" s="21">
        <f t="shared" si="17"/>
        <v>0</v>
      </c>
    </row>
    <row r="45" spans="1:12" ht="28.8">
      <c r="A45" s="19" t="s">
        <v>51</v>
      </c>
      <c r="B45" s="44" t="s">
        <v>272</v>
      </c>
      <c r="C45" s="45"/>
      <c r="D45" s="29"/>
      <c r="E45" s="30"/>
      <c r="F45" s="1">
        <f t="shared" si="0"/>
        <v>0</v>
      </c>
      <c r="G45" s="20">
        <f t="shared" si="15"/>
        <v>0</v>
      </c>
      <c r="H45" s="43" t="s">
        <v>243</v>
      </c>
      <c r="I45" s="43">
        <v>150</v>
      </c>
      <c r="J45" s="21">
        <f t="shared" si="16"/>
        <v>0</v>
      </c>
      <c r="K45" s="21">
        <f t="shared" si="3"/>
        <v>0</v>
      </c>
      <c r="L45" s="21">
        <f t="shared" si="17"/>
        <v>0</v>
      </c>
    </row>
    <row r="46" spans="1:12" ht="13.95" customHeight="1">
      <c r="A46" s="19" t="s">
        <v>52</v>
      </c>
      <c r="B46" s="44" t="s">
        <v>273</v>
      </c>
      <c r="C46" s="45"/>
      <c r="D46" s="29"/>
      <c r="E46" s="30"/>
      <c r="F46" s="1">
        <f t="shared" si="0"/>
        <v>0</v>
      </c>
      <c r="G46" s="20">
        <f t="shared" si="15"/>
        <v>0</v>
      </c>
      <c r="H46" s="43" t="s">
        <v>243</v>
      </c>
      <c r="I46" s="43">
        <v>150</v>
      </c>
      <c r="J46" s="21">
        <f t="shared" si="16"/>
        <v>0</v>
      </c>
      <c r="K46" s="21">
        <f t="shared" si="3"/>
        <v>0</v>
      </c>
      <c r="L46" s="21">
        <f t="shared" si="17"/>
        <v>0</v>
      </c>
    </row>
    <row r="47" spans="1:12" ht="13.95" customHeight="1">
      <c r="A47" s="19" t="s">
        <v>53</v>
      </c>
      <c r="B47" s="44" t="s">
        <v>274</v>
      </c>
      <c r="C47" s="45"/>
      <c r="D47" s="29"/>
      <c r="E47" s="30"/>
      <c r="F47" s="1">
        <f t="shared" si="0"/>
        <v>0</v>
      </c>
      <c r="G47" s="20">
        <f t="shared" si="15"/>
        <v>0</v>
      </c>
      <c r="H47" s="43" t="s">
        <v>243</v>
      </c>
      <c r="I47" s="43">
        <v>4</v>
      </c>
      <c r="J47" s="21">
        <f t="shared" si="16"/>
        <v>0</v>
      </c>
      <c r="K47" s="21">
        <f t="shared" si="3"/>
        <v>0</v>
      </c>
      <c r="L47" s="21">
        <f t="shared" si="17"/>
        <v>0</v>
      </c>
    </row>
    <row r="48" spans="1:12" ht="14.4">
      <c r="A48" s="19" t="s">
        <v>54</v>
      </c>
      <c r="B48" s="44" t="s">
        <v>275</v>
      </c>
      <c r="C48" s="45"/>
      <c r="D48" s="29"/>
      <c r="E48" s="30"/>
      <c r="F48" s="1">
        <f t="shared" si="0"/>
        <v>0</v>
      </c>
      <c r="G48" s="20">
        <f t="shared" si="15"/>
        <v>0</v>
      </c>
      <c r="H48" s="43" t="s">
        <v>243</v>
      </c>
      <c r="I48" s="43">
        <v>25</v>
      </c>
      <c r="J48" s="21">
        <f t="shared" si="16"/>
        <v>0</v>
      </c>
      <c r="K48" s="21">
        <f t="shared" si="3"/>
        <v>0</v>
      </c>
      <c r="L48" s="21">
        <f t="shared" si="17"/>
        <v>0</v>
      </c>
    </row>
    <row r="49" spans="1:12" ht="13.95" customHeight="1">
      <c r="A49" s="19" t="s">
        <v>55</v>
      </c>
      <c r="B49" s="44" t="s">
        <v>276</v>
      </c>
      <c r="C49" s="45"/>
      <c r="D49" s="29"/>
      <c r="E49" s="30"/>
      <c r="F49" s="1">
        <f t="shared" si="0"/>
        <v>0</v>
      </c>
      <c r="G49" s="20">
        <f t="shared" si="15"/>
        <v>0</v>
      </c>
      <c r="H49" s="43" t="s">
        <v>243</v>
      </c>
      <c r="I49" s="43">
        <v>15</v>
      </c>
      <c r="J49" s="21">
        <f t="shared" si="16"/>
        <v>0</v>
      </c>
      <c r="K49" s="21">
        <f t="shared" si="3"/>
        <v>0</v>
      </c>
      <c r="L49" s="21">
        <f t="shared" si="17"/>
        <v>0</v>
      </c>
    </row>
    <row r="50" spans="1:12" ht="13.95" customHeight="1">
      <c r="A50" s="19" t="s">
        <v>56</v>
      </c>
      <c r="B50" s="44" t="s">
        <v>163</v>
      </c>
      <c r="C50" s="45"/>
      <c r="D50" s="29"/>
      <c r="E50" s="30"/>
      <c r="F50" s="1">
        <f t="shared" si="0"/>
        <v>0</v>
      </c>
      <c r="G50" s="20">
        <f t="shared" si="15"/>
        <v>0</v>
      </c>
      <c r="H50" s="43" t="s">
        <v>243</v>
      </c>
      <c r="I50" s="43">
        <v>10</v>
      </c>
      <c r="J50" s="21">
        <f t="shared" si="16"/>
        <v>0</v>
      </c>
      <c r="K50" s="21">
        <f t="shared" si="3"/>
        <v>0</v>
      </c>
      <c r="L50" s="21">
        <f t="shared" si="17"/>
        <v>0</v>
      </c>
    </row>
    <row r="51" spans="1:12" ht="13.95" customHeight="1">
      <c r="A51" s="19" t="s">
        <v>58</v>
      </c>
      <c r="B51" s="44" t="s">
        <v>191</v>
      </c>
      <c r="C51" s="45"/>
      <c r="D51" s="29"/>
      <c r="E51" s="30"/>
      <c r="F51" s="1">
        <f t="shared" si="0"/>
        <v>0</v>
      </c>
      <c r="G51" s="20">
        <f t="shared" si="15"/>
        <v>0</v>
      </c>
      <c r="H51" s="43" t="s">
        <v>243</v>
      </c>
      <c r="I51" s="43">
        <v>25</v>
      </c>
      <c r="J51" s="21">
        <f t="shared" si="16"/>
        <v>0</v>
      </c>
      <c r="K51" s="21">
        <f t="shared" si="3"/>
        <v>0</v>
      </c>
      <c r="L51" s="21">
        <f t="shared" si="17"/>
        <v>0</v>
      </c>
    </row>
    <row r="52" spans="1:12" ht="13.95" customHeight="1">
      <c r="A52" s="19" t="s">
        <v>59</v>
      </c>
      <c r="B52" s="44" t="s">
        <v>115</v>
      </c>
      <c r="C52" s="45"/>
      <c r="D52" s="29"/>
      <c r="E52" s="30"/>
      <c r="F52" s="1">
        <f t="shared" si="0"/>
        <v>0</v>
      </c>
      <c r="G52" s="20">
        <f t="shared" si="15"/>
        <v>0</v>
      </c>
      <c r="H52" s="43" t="s">
        <v>243</v>
      </c>
      <c r="I52" s="43">
        <v>15</v>
      </c>
      <c r="J52" s="21">
        <f t="shared" si="16"/>
        <v>0</v>
      </c>
      <c r="K52" s="21">
        <f t="shared" si="3"/>
        <v>0</v>
      </c>
      <c r="L52" s="21">
        <f t="shared" si="17"/>
        <v>0</v>
      </c>
    </row>
    <row r="53" spans="1:12" ht="43.2">
      <c r="A53" s="19" t="s">
        <v>60</v>
      </c>
      <c r="B53" s="44" t="s">
        <v>277</v>
      </c>
      <c r="C53" s="45"/>
      <c r="D53" s="29"/>
      <c r="E53" s="30"/>
      <c r="F53" s="1">
        <f t="shared" si="0"/>
        <v>0</v>
      </c>
      <c r="G53" s="20">
        <f t="shared" si="15"/>
        <v>0</v>
      </c>
      <c r="H53" s="43" t="s">
        <v>243</v>
      </c>
      <c r="I53" s="43">
        <v>80</v>
      </c>
      <c r="J53" s="21">
        <f t="shared" si="16"/>
        <v>0</v>
      </c>
      <c r="K53" s="21">
        <f t="shared" si="3"/>
        <v>0</v>
      </c>
      <c r="L53" s="21">
        <f t="shared" si="17"/>
        <v>0</v>
      </c>
    </row>
    <row r="54" spans="1:12" ht="13.95" customHeight="1">
      <c r="A54" s="19" t="s">
        <v>61</v>
      </c>
      <c r="B54" s="44" t="s">
        <v>278</v>
      </c>
      <c r="C54" s="45"/>
      <c r="D54" s="29"/>
      <c r="E54" s="30"/>
      <c r="F54" s="1">
        <f t="shared" si="0"/>
        <v>0</v>
      </c>
      <c r="G54" s="20">
        <f t="shared" si="15"/>
        <v>0</v>
      </c>
      <c r="H54" s="43" t="s">
        <v>243</v>
      </c>
      <c r="I54" s="43">
        <v>80</v>
      </c>
      <c r="J54" s="21">
        <f t="shared" si="16"/>
        <v>0</v>
      </c>
      <c r="K54" s="21">
        <f t="shared" si="3"/>
        <v>0</v>
      </c>
      <c r="L54" s="21">
        <f t="shared" si="17"/>
        <v>0</v>
      </c>
    </row>
    <row r="55" spans="1:12" ht="13.95" customHeight="1">
      <c r="A55" s="19" t="s">
        <v>62</v>
      </c>
      <c r="B55" s="44" t="s">
        <v>279</v>
      </c>
      <c r="C55" s="45"/>
      <c r="D55" s="29"/>
      <c r="E55" s="30"/>
      <c r="F55" s="1">
        <f t="shared" si="0"/>
        <v>0</v>
      </c>
      <c r="G55" s="20">
        <f t="shared" si="15"/>
        <v>0</v>
      </c>
      <c r="H55" s="43" t="s">
        <v>243</v>
      </c>
      <c r="I55" s="43">
        <v>100</v>
      </c>
      <c r="J55" s="21">
        <f t="shared" si="16"/>
        <v>0</v>
      </c>
      <c r="K55" s="21">
        <f t="shared" si="3"/>
        <v>0</v>
      </c>
      <c r="L55" s="21">
        <f t="shared" si="17"/>
        <v>0</v>
      </c>
    </row>
    <row r="56" spans="1:12" ht="13.95" customHeight="1">
      <c r="A56" s="19" t="s">
        <v>63</v>
      </c>
      <c r="B56" s="44" t="s">
        <v>280</v>
      </c>
      <c r="C56" s="45"/>
      <c r="D56" s="29"/>
      <c r="E56" s="30"/>
      <c r="F56" s="1">
        <f t="shared" si="0"/>
        <v>0</v>
      </c>
      <c r="G56" s="20">
        <f t="shared" si="15"/>
        <v>0</v>
      </c>
      <c r="H56" s="43" t="s">
        <v>326</v>
      </c>
      <c r="I56" s="43">
        <v>100</v>
      </c>
      <c r="J56" s="21">
        <f t="shared" si="16"/>
        <v>0</v>
      </c>
      <c r="K56" s="21">
        <f t="shared" si="3"/>
        <v>0</v>
      </c>
      <c r="L56" s="21">
        <f t="shared" si="17"/>
        <v>0</v>
      </c>
    </row>
    <row r="57" spans="1:12" ht="13.95" customHeight="1">
      <c r="A57" s="19" t="s">
        <v>64</v>
      </c>
      <c r="B57" s="44" t="s">
        <v>281</v>
      </c>
      <c r="C57" s="45"/>
      <c r="D57" s="29"/>
      <c r="E57" s="30"/>
      <c r="F57" s="1">
        <f t="shared" si="0"/>
        <v>0</v>
      </c>
      <c r="G57" s="20">
        <f t="shared" si="15"/>
        <v>0</v>
      </c>
      <c r="H57" s="43" t="s">
        <v>243</v>
      </c>
      <c r="I57" s="43">
        <v>100</v>
      </c>
      <c r="J57" s="21">
        <f t="shared" si="16"/>
        <v>0</v>
      </c>
      <c r="K57" s="21">
        <f t="shared" si="3"/>
        <v>0</v>
      </c>
      <c r="L57" s="21">
        <f t="shared" si="17"/>
        <v>0</v>
      </c>
    </row>
    <row r="58" spans="1:12" ht="13.95" customHeight="1">
      <c r="A58" s="19" t="s">
        <v>65</v>
      </c>
      <c r="B58" s="44" t="s">
        <v>282</v>
      </c>
      <c r="C58" s="45"/>
      <c r="D58" s="29"/>
      <c r="E58" s="30"/>
      <c r="F58" s="1">
        <f t="shared" si="0"/>
        <v>0</v>
      </c>
      <c r="G58" s="20">
        <f t="shared" si="15"/>
        <v>0</v>
      </c>
      <c r="H58" s="43" t="s">
        <v>243</v>
      </c>
      <c r="I58" s="43">
        <v>100</v>
      </c>
      <c r="J58" s="21">
        <f t="shared" si="16"/>
        <v>0</v>
      </c>
      <c r="K58" s="21">
        <f t="shared" si="3"/>
        <v>0</v>
      </c>
      <c r="L58" s="21">
        <f t="shared" si="17"/>
        <v>0</v>
      </c>
    </row>
    <row r="59" spans="1:12" ht="13.95" customHeight="1">
      <c r="A59" s="19" t="s">
        <v>66</v>
      </c>
      <c r="B59" s="44" t="s">
        <v>283</v>
      </c>
      <c r="C59" s="45"/>
      <c r="D59" s="29"/>
      <c r="E59" s="30"/>
      <c r="F59" s="1">
        <f t="shared" si="0"/>
        <v>0</v>
      </c>
      <c r="G59" s="20">
        <f>D59*(1+E59)</f>
        <v>0</v>
      </c>
      <c r="H59" s="43" t="s">
        <v>243</v>
      </c>
      <c r="I59" s="43">
        <v>1</v>
      </c>
      <c r="J59" s="21">
        <f>G59*I59</f>
        <v>0</v>
      </c>
      <c r="K59" s="21">
        <f t="shared" si="3"/>
        <v>0</v>
      </c>
      <c r="L59" s="21">
        <f>J59+K59</f>
        <v>0</v>
      </c>
    </row>
    <row r="60" spans="1:12" ht="14.4">
      <c r="A60" s="19" t="s">
        <v>67</v>
      </c>
      <c r="B60" s="44" t="s">
        <v>116</v>
      </c>
      <c r="C60" s="45"/>
      <c r="D60" s="29"/>
      <c r="E60" s="30"/>
      <c r="F60" s="1">
        <f t="shared" si="0"/>
        <v>0</v>
      </c>
      <c r="G60" s="20">
        <f t="shared" ref="G60:G115" si="18">D60*(1+E60)</f>
        <v>0</v>
      </c>
      <c r="H60" s="43" t="s">
        <v>243</v>
      </c>
      <c r="I60" s="43">
        <v>300</v>
      </c>
      <c r="J60" s="21">
        <f t="shared" ref="J60:J115" si="19">G60*I60</f>
        <v>0</v>
      </c>
      <c r="K60" s="21">
        <f t="shared" si="3"/>
        <v>0</v>
      </c>
      <c r="L60" s="21">
        <f t="shared" ref="L60:L115" si="20">J60+K60</f>
        <v>0</v>
      </c>
    </row>
    <row r="61" spans="1:12" ht="13.95" customHeight="1">
      <c r="A61" s="19" t="s">
        <v>68</v>
      </c>
      <c r="B61" s="44" t="s">
        <v>117</v>
      </c>
      <c r="C61" s="45"/>
      <c r="D61" s="29"/>
      <c r="E61" s="30"/>
      <c r="F61" s="1">
        <f t="shared" si="0"/>
        <v>0</v>
      </c>
      <c r="G61" s="20">
        <f t="shared" si="18"/>
        <v>0</v>
      </c>
      <c r="H61" s="43" t="s">
        <v>243</v>
      </c>
      <c r="I61" s="43">
        <v>30</v>
      </c>
      <c r="J61" s="21">
        <f t="shared" si="19"/>
        <v>0</v>
      </c>
      <c r="K61" s="21">
        <f t="shared" si="3"/>
        <v>0</v>
      </c>
      <c r="L61" s="21">
        <f t="shared" si="20"/>
        <v>0</v>
      </c>
    </row>
    <row r="62" spans="1:12" ht="13.95" customHeight="1">
      <c r="A62" s="19" t="s">
        <v>69</v>
      </c>
      <c r="B62" s="44" t="s">
        <v>284</v>
      </c>
      <c r="C62" s="45"/>
      <c r="D62" s="29"/>
      <c r="E62" s="30"/>
      <c r="F62" s="1">
        <f t="shared" si="0"/>
        <v>0</v>
      </c>
      <c r="G62" s="20">
        <f t="shared" si="18"/>
        <v>0</v>
      </c>
      <c r="H62" s="43" t="s">
        <v>57</v>
      </c>
      <c r="I62" s="43">
        <v>50</v>
      </c>
      <c r="J62" s="21">
        <f t="shared" si="19"/>
        <v>0</v>
      </c>
      <c r="K62" s="21">
        <f t="shared" si="3"/>
        <v>0</v>
      </c>
      <c r="L62" s="21">
        <f t="shared" si="20"/>
        <v>0</v>
      </c>
    </row>
    <row r="63" spans="1:12" ht="13.95" customHeight="1">
      <c r="A63" s="19" t="s">
        <v>70</v>
      </c>
      <c r="B63" s="44" t="s">
        <v>164</v>
      </c>
      <c r="C63" s="45"/>
      <c r="D63" s="29"/>
      <c r="E63" s="30"/>
      <c r="F63" s="1">
        <f t="shared" si="0"/>
        <v>0</v>
      </c>
      <c r="G63" s="20">
        <f t="shared" si="18"/>
        <v>0</v>
      </c>
      <c r="H63" s="43" t="s">
        <v>243</v>
      </c>
      <c r="I63" s="43">
        <v>50</v>
      </c>
      <c r="J63" s="21">
        <f t="shared" si="19"/>
        <v>0</v>
      </c>
      <c r="K63" s="21">
        <f t="shared" si="3"/>
        <v>0</v>
      </c>
      <c r="L63" s="21">
        <f t="shared" si="20"/>
        <v>0</v>
      </c>
    </row>
    <row r="64" spans="1:12" ht="13.95" customHeight="1">
      <c r="A64" s="19" t="s">
        <v>71</v>
      </c>
      <c r="B64" s="44" t="s">
        <v>285</v>
      </c>
      <c r="C64" s="45"/>
      <c r="D64" s="29"/>
      <c r="E64" s="30"/>
      <c r="F64" s="1">
        <f t="shared" si="0"/>
        <v>0</v>
      </c>
      <c r="G64" s="20">
        <f t="shared" si="18"/>
        <v>0</v>
      </c>
      <c r="H64" s="43" t="s">
        <v>57</v>
      </c>
      <c r="I64" s="43">
        <v>30</v>
      </c>
      <c r="J64" s="21">
        <f t="shared" si="19"/>
        <v>0</v>
      </c>
      <c r="K64" s="21">
        <f t="shared" si="3"/>
        <v>0</v>
      </c>
      <c r="L64" s="21">
        <f t="shared" si="20"/>
        <v>0</v>
      </c>
    </row>
    <row r="65" spans="1:12" ht="13.95" customHeight="1">
      <c r="A65" s="19" t="s">
        <v>72</v>
      </c>
      <c r="B65" s="44" t="s">
        <v>286</v>
      </c>
      <c r="C65" s="45"/>
      <c r="D65" s="29"/>
      <c r="E65" s="30"/>
      <c r="F65" s="1">
        <f t="shared" si="0"/>
        <v>0</v>
      </c>
      <c r="G65" s="20">
        <f t="shared" si="18"/>
        <v>0</v>
      </c>
      <c r="H65" s="43" t="s">
        <v>243</v>
      </c>
      <c r="I65" s="43">
        <v>30</v>
      </c>
      <c r="J65" s="21">
        <f t="shared" si="19"/>
        <v>0</v>
      </c>
      <c r="K65" s="21">
        <f t="shared" si="3"/>
        <v>0</v>
      </c>
      <c r="L65" s="21">
        <f t="shared" si="20"/>
        <v>0</v>
      </c>
    </row>
    <row r="66" spans="1:12" ht="13.95" customHeight="1">
      <c r="A66" s="19" t="s">
        <v>73</v>
      </c>
      <c r="B66" s="44" t="s">
        <v>118</v>
      </c>
      <c r="C66" s="45"/>
      <c r="D66" s="29"/>
      <c r="E66" s="30"/>
      <c r="F66" s="1">
        <f t="shared" si="0"/>
        <v>0</v>
      </c>
      <c r="G66" s="20">
        <f t="shared" si="18"/>
        <v>0</v>
      </c>
      <c r="H66" s="43" t="s">
        <v>243</v>
      </c>
      <c r="I66" s="43">
        <v>50</v>
      </c>
      <c r="J66" s="21">
        <f t="shared" si="19"/>
        <v>0</v>
      </c>
      <c r="K66" s="21">
        <f t="shared" si="3"/>
        <v>0</v>
      </c>
      <c r="L66" s="21">
        <f t="shared" si="20"/>
        <v>0</v>
      </c>
    </row>
    <row r="67" spans="1:12" ht="13.95" customHeight="1">
      <c r="A67" s="19" t="s">
        <v>74</v>
      </c>
      <c r="B67" s="44" t="s">
        <v>287</v>
      </c>
      <c r="C67" s="45"/>
      <c r="D67" s="29"/>
      <c r="E67" s="30"/>
      <c r="F67" s="1">
        <f t="shared" si="0"/>
        <v>0</v>
      </c>
      <c r="G67" s="20">
        <f t="shared" si="18"/>
        <v>0</v>
      </c>
      <c r="H67" s="43" t="s">
        <v>243</v>
      </c>
      <c r="I67" s="43">
        <v>100</v>
      </c>
      <c r="J67" s="21">
        <f t="shared" si="19"/>
        <v>0</v>
      </c>
      <c r="K67" s="21">
        <f t="shared" si="3"/>
        <v>0</v>
      </c>
      <c r="L67" s="21">
        <f t="shared" si="20"/>
        <v>0</v>
      </c>
    </row>
    <row r="68" spans="1:12" ht="13.95" customHeight="1">
      <c r="A68" s="19" t="s">
        <v>75</v>
      </c>
      <c r="B68" s="44" t="s">
        <v>165</v>
      </c>
      <c r="C68" s="45"/>
      <c r="D68" s="29"/>
      <c r="E68" s="30"/>
      <c r="F68" s="1">
        <f t="shared" si="0"/>
        <v>0</v>
      </c>
      <c r="G68" s="20">
        <f t="shared" si="18"/>
        <v>0</v>
      </c>
      <c r="H68" s="43" t="s">
        <v>243</v>
      </c>
      <c r="I68" s="43">
        <v>20</v>
      </c>
      <c r="J68" s="21">
        <f t="shared" si="19"/>
        <v>0</v>
      </c>
      <c r="K68" s="21">
        <f t="shared" si="3"/>
        <v>0</v>
      </c>
      <c r="L68" s="21">
        <f t="shared" si="20"/>
        <v>0</v>
      </c>
    </row>
    <row r="69" spans="1:12" ht="14.4">
      <c r="A69" s="19" t="s">
        <v>76</v>
      </c>
      <c r="B69" s="44" t="s">
        <v>288</v>
      </c>
      <c r="C69" s="45"/>
      <c r="D69" s="29"/>
      <c r="E69" s="30"/>
      <c r="F69" s="1">
        <f t="shared" ref="F69:F115" si="21">ROUND((D69*E69),2)</f>
        <v>0</v>
      </c>
      <c r="G69" s="20">
        <f t="shared" si="18"/>
        <v>0</v>
      </c>
      <c r="H69" s="43" t="s">
        <v>243</v>
      </c>
      <c r="I69" s="43">
        <v>5</v>
      </c>
      <c r="J69" s="21">
        <f t="shared" si="19"/>
        <v>0</v>
      </c>
      <c r="K69" s="21">
        <f t="shared" si="3"/>
        <v>0</v>
      </c>
      <c r="L69" s="21">
        <f t="shared" si="20"/>
        <v>0</v>
      </c>
    </row>
    <row r="70" spans="1:12" ht="13.95" customHeight="1">
      <c r="A70" s="19" t="s">
        <v>77</v>
      </c>
      <c r="B70" s="44" t="s">
        <v>289</v>
      </c>
      <c r="C70" s="45"/>
      <c r="D70" s="29"/>
      <c r="E70" s="30"/>
      <c r="F70" s="1">
        <f t="shared" si="21"/>
        <v>0</v>
      </c>
      <c r="G70" s="20">
        <f t="shared" si="18"/>
        <v>0</v>
      </c>
      <c r="H70" s="43" t="s">
        <v>243</v>
      </c>
      <c r="I70" s="43">
        <v>50</v>
      </c>
      <c r="J70" s="21">
        <f t="shared" si="19"/>
        <v>0</v>
      </c>
      <c r="K70" s="21">
        <f t="shared" ref="K70:K115" si="22">J70*50%</f>
        <v>0</v>
      </c>
      <c r="L70" s="21">
        <f t="shared" si="20"/>
        <v>0</v>
      </c>
    </row>
    <row r="71" spans="1:12" ht="13.95" customHeight="1">
      <c r="A71" s="19" t="s">
        <v>78</v>
      </c>
      <c r="B71" s="44" t="s">
        <v>119</v>
      </c>
      <c r="C71" s="45"/>
      <c r="D71" s="29"/>
      <c r="E71" s="30"/>
      <c r="F71" s="1">
        <f t="shared" si="21"/>
        <v>0</v>
      </c>
      <c r="G71" s="20">
        <f t="shared" si="18"/>
        <v>0</v>
      </c>
      <c r="H71" s="43" t="s">
        <v>243</v>
      </c>
      <c r="I71" s="43">
        <v>10</v>
      </c>
      <c r="J71" s="21">
        <f t="shared" si="19"/>
        <v>0</v>
      </c>
      <c r="K71" s="21">
        <f t="shared" si="22"/>
        <v>0</v>
      </c>
      <c r="L71" s="21">
        <f t="shared" si="20"/>
        <v>0</v>
      </c>
    </row>
    <row r="72" spans="1:12" ht="13.95" customHeight="1">
      <c r="A72" s="19" t="s">
        <v>79</v>
      </c>
      <c r="B72" s="44" t="s">
        <v>192</v>
      </c>
      <c r="C72" s="45"/>
      <c r="D72" s="29"/>
      <c r="E72" s="30"/>
      <c r="F72" s="1">
        <f t="shared" si="21"/>
        <v>0</v>
      </c>
      <c r="G72" s="20">
        <f t="shared" si="18"/>
        <v>0</v>
      </c>
      <c r="H72" s="43" t="s">
        <v>243</v>
      </c>
      <c r="I72" s="43">
        <v>100</v>
      </c>
      <c r="J72" s="21">
        <f t="shared" si="19"/>
        <v>0</v>
      </c>
      <c r="K72" s="21">
        <f t="shared" si="22"/>
        <v>0</v>
      </c>
      <c r="L72" s="21">
        <f t="shared" si="20"/>
        <v>0</v>
      </c>
    </row>
    <row r="73" spans="1:12" ht="13.95" customHeight="1">
      <c r="A73" s="19" t="s">
        <v>80</v>
      </c>
      <c r="B73" s="44" t="s">
        <v>290</v>
      </c>
      <c r="C73" s="45"/>
      <c r="D73" s="29"/>
      <c r="E73" s="30"/>
      <c r="F73" s="1">
        <f t="shared" si="21"/>
        <v>0</v>
      </c>
      <c r="G73" s="20">
        <f t="shared" si="18"/>
        <v>0</v>
      </c>
      <c r="H73" s="43" t="s">
        <v>243</v>
      </c>
      <c r="I73" s="43">
        <v>5</v>
      </c>
      <c r="J73" s="21">
        <f t="shared" si="19"/>
        <v>0</v>
      </c>
      <c r="K73" s="21">
        <f t="shared" si="22"/>
        <v>0</v>
      </c>
      <c r="L73" s="21">
        <f t="shared" si="20"/>
        <v>0</v>
      </c>
    </row>
    <row r="74" spans="1:12" ht="13.95" customHeight="1">
      <c r="A74" s="19" t="s">
        <v>81</v>
      </c>
      <c r="B74" s="44" t="s">
        <v>291</v>
      </c>
      <c r="C74" s="45"/>
      <c r="D74" s="29"/>
      <c r="E74" s="30"/>
      <c r="F74" s="1">
        <f t="shared" si="21"/>
        <v>0</v>
      </c>
      <c r="G74" s="20">
        <f t="shared" si="18"/>
        <v>0</v>
      </c>
      <c r="H74" s="43" t="s">
        <v>243</v>
      </c>
      <c r="I74" s="43">
        <v>5</v>
      </c>
      <c r="J74" s="21">
        <f t="shared" si="19"/>
        <v>0</v>
      </c>
      <c r="K74" s="21">
        <f t="shared" si="22"/>
        <v>0</v>
      </c>
      <c r="L74" s="21">
        <f t="shared" si="20"/>
        <v>0</v>
      </c>
    </row>
    <row r="75" spans="1:12" ht="13.95" customHeight="1">
      <c r="A75" s="19" t="s">
        <v>82</v>
      </c>
      <c r="B75" s="44" t="s">
        <v>292</v>
      </c>
      <c r="C75" s="45"/>
      <c r="D75" s="29"/>
      <c r="E75" s="30"/>
      <c r="F75" s="1">
        <f t="shared" si="21"/>
        <v>0</v>
      </c>
      <c r="G75" s="20">
        <f t="shared" si="18"/>
        <v>0</v>
      </c>
      <c r="H75" s="43" t="s">
        <v>243</v>
      </c>
      <c r="I75" s="43">
        <v>50</v>
      </c>
      <c r="J75" s="21">
        <f t="shared" si="19"/>
        <v>0</v>
      </c>
      <c r="K75" s="21">
        <f t="shared" si="22"/>
        <v>0</v>
      </c>
      <c r="L75" s="21">
        <f t="shared" si="20"/>
        <v>0</v>
      </c>
    </row>
    <row r="76" spans="1:12" ht="13.95" customHeight="1">
      <c r="A76" s="19" t="s">
        <v>91</v>
      </c>
      <c r="B76" s="44" t="s">
        <v>293</v>
      </c>
      <c r="C76" s="45"/>
      <c r="D76" s="29"/>
      <c r="E76" s="30"/>
      <c r="F76" s="1">
        <f t="shared" si="21"/>
        <v>0</v>
      </c>
      <c r="G76" s="20">
        <f>D76*(1+E76)</f>
        <v>0</v>
      </c>
      <c r="H76" s="43" t="s">
        <v>243</v>
      </c>
      <c r="I76" s="43">
        <v>50</v>
      </c>
      <c r="J76" s="21">
        <f>G76*I76</f>
        <v>0</v>
      </c>
      <c r="K76" s="21">
        <f t="shared" si="22"/>
        <v>0</v>
      </c>
      <c r="L76" s="21">
        <f>J76+K76</f>
        <v>0</v>
      </c>
    </row>
    <row r="77" spans="1:12" ht="13.95" customHeight="1">
      <c r="A77" s="19" t="s">
        <v>92</v>
      </c>
      <c r="B77" s="44" t="s">
        <v>193</v>
      </c>
      <c r="C77" s="45"/>
      <c r="D77" s="29"/>
      <c r="E77" s="30"/>
      <c r="F77" s="1">
        <f t="shared" si="21"/>
        <v>0</v>
      </c>
      <c r="G77" s="20">
        <f t="shared" ref="G77:G87" si="23">D77*(1+E77)</f>
        <v>0</v>
      </c>
      <c r="H77" s="43" t="s">
        <v>243</v>
      </c>
      <c r="I77" s="43">
        <v>50</v>
      </c>
      <c r="J77" s="21">
        <f t="shared" ref="J77:J87" si="24">G77*I77</f>
        <v>0</v>
      </c>
      <c r="K77" s="21">
        <f t="shared" si="22"/>
        <v>0</v>
      </c>
      <c r="L77" s="21">
        <f t="shared" ref="L77:L87" si="25">J77+K77</f>
        <v>0</v>
      </c>
    </row>
    <row r="78" spans="1:12" ht="13.95" customHeight="1">
      <c r="A78" s="19" t="s">
        <v>93</v>
      </c>
      <c r="B78" s="44" t="s">
        <v>294</v>
      </c>
      <c r="C78" s="45"/>
      <c r="D78" s="29"/>
      <c r="E78" s="30"/>
      <c r="F78" s="1">
        <f t="shared" si="21"/>
        <v>0</v>
      </c>
      <c r="G78" s="20">
        <f t="shared" si="23"/>
        <v>0</v>
      </c>
      <c r="H78" s="43" t="s">
        <v>243</v>
      </c>
      <c r="I78" s="43">
        <v>50</v>
      </c>
      <c r="J78" s="21">
        <f t="shared" si="24"/>
        <v>0</v>
      </c>
      <c r="K78" s="21">
        <f t="shared" si="22"/>
        <v>0</v>
      </c>
      <c r="L78" s="21">
        <f t="shared" si="25"/>
        <v>0</v>
      </c>
    </row>
    <row r="79" spans="1:12" ht="13.95" customHeight="1">
      <c r="A79" s="19" t="s">
        <v>94</v>
      </c>
      <c r="B79" s="44" t="s">
        <v>295</v>
      </c>
      <c r="C79" s="45"/>
      <c r="D79" s="29"/>
      <c r="E79" s="30"/>
      <c r="F79" s="1">
        <f t="shared" si="21"/>
        <v>0</v>
      </c>
      <c r="G79" s="20">
        <f t="shared" si="23"/>
        <v>0</v>
      </c>
      <c r="H79" s="43" t="s">
        <v>243</v>
      </c>
      <c r="I79" s="43">
        <v>50</v>
      </c>
      <c r="J79" s="21">
        <f t="shared" si="24"/>
        <v>0</v>
      </c>
      <c r="K79" s="21">
        <f t="shared" si="22"/>
        <v>0</v>
      </c>
      <c r="L79" s="21">
        <f t="shared" si="25"/>
        <v>0</v>
      </c>
    </row>
    <row r="80" spans="1:12" ht="13.95" customHeight="1">
      <c r="A80" s="19" t="s">
        <v>95</v>
      </c>
      <c r="B80" s="44" t="s">
        <v>296</v>
      </c>
      <c r="C80" s="45"/>
      <c r="D80" s="29"/>
      <c r="E80" s="30"/>
      <c r="F80" s="1">
        <f t="shared" si="21"/>
        <v>0</v>
      </c>
      <c r="G80" s="20">
        <f t="shared" si="23"/>
        <v>0</v>
      </c>
      <c r="H80" s="43" t="s">
        <v>243</v>
      </c>
      <c r="I80" s="43">
        <v>50</v>
      </c>
      <c r="J80" s="21">
        <f t="shared" si="24"/>
        <v>0</v>
      </c>
      <c r="K80" s="21">
        <f t="shared" si="22"/>
        <v>0</v>
      </c>
      <c r="L80" s="21">
        <f t="shared" si="25"/>
        <v>0</v>
      </c>
    </row>
    <row r="81" spans="1:12" ht="13.95" customHeight="1">
      <c r="A81" s="19" t="s">
        <v>96</v>
      </c>
      <c r="B81" s="44" t="s">
        <v>120</v>
      </c>
      <c r="C81" s="45"/>
      <c r="D81" s="29"/>
      <c r="E81" s="30"/>
      <c r="F81" s="1">
        <f t="shared" si="21"/>
        <v>0</v>
      </c>
      <c r="G81" s="20">
        <f t="shared" si="23"/>
        <v>0</v>
      </c>
      <c r="H81" s="43" t="s">
        <v>243</v>
      </c>
      <c r="I81" s="43">
        <v>80</v>
      </c>
      <c r="J81" s="21">
        <f t="shared" si="24"/>
        <v>0</v>
      </c>
      <c r="K81" s="21">
        <f t="shared" si="22"/>
        <v>0</v>
      </c>
      <c r="L81" s="21">
        <f t="shared" si="25"/>
        <v>0</v>
      </c>
    </row>
    <row r="82" spans="1:12" ht="14.4">
      <c r="A82" s="19" t="s">
        <v>97</v>
      </c>
      <c r="B82" s="44" t="s">
        <v>297</v>
      </c>
      <c r="C82" s="45"/>
      <c r="D82" s="29"/>
      <c r="E82" s="30"/>
      <c r="F82" s="1">
        <f t="shared" si="21"/>
        <v>0</v>
      </c>
      <c r="G82" s="20">
        <f t="shared" si="23"/>
        <v>0</v>
      </c>
      <c r="H82" s="43" t="s">
        <v>243</v>
      </c>
      <c r="I82" s="43">
        <v>50</v>
      </c>
      <c r="J82" s="21">
        <f t="shared" si="24"/>
        <v>0</v>
      </c>
      <c r="K82" s="21">
        <f t="shared" si="22"/>
        <v>0</v>
      </c>
      <c r="L82" s="21">
        <f t="shared" si="25"/>
        <v>0</v>
      </c>
    </row>
    <row r="83" spans="1:12" ht="13.95" customHeight="1">
      <c r="A83" s="19" t="s">
        <v>98</v>
      </c>
      <c r="B83" s="44" t="s">
        <v>298</v>
      </c>
      <c r="C83" s="45"/>
      <c r="D83" s="29"/>
      <c r="E83" s="30"/>
      <c r="F83" s="1">
        <f t="shared" si="21"/>
        <v>0</v>
      </c>
      <c r="G83" s="20">
        <f t="shared" si="23"/>
        <v>0</v>
      </c>
      <c r="H83" s="43" t="s">
        <v>243</v>
      </c>
      <c r="I83" s="43">
        <v>50</v>
      </c>
      <c r="J83" s="21">
        <f t="shared" si="24"/>
        <v>0</v>
      </c>
      <c r="K83" s="21">
        <f t="shared" si="22"/>
        <v>0</v>
      </c>
      <c r="L83" s="21">
        <f t="shared" si="25"/>
        <v>0</v>
      </c>
    </row>
    <row r="84" spans="1:12" ht="13.95" customHeight="1">
      <c r="A84" s="19" t="s">
        <v>99</v>
      </c>
      <c r="B84" s="44" t="s">
        <v>299</v>
      </c>
      <c r="C84" s="45"/>
      <c r="D84" s="29"/>
      <c r="E84" s="30"/>
      <c r="F84" s="1">
        <f t="shared" si="21"/>
        <v>0</v>
      </c>
      <c r="G84" s="20">
        <f t="shared" si="23"/>
        <v>0</v>
      </c>
      <c r="H84" s="43" t="s">
        <v>243</v>
      </c>
      <c r="I84" s="43">
        <v>20</v>
      </c>
      <c r="J84" s="21">
        <f t="shared" si="24"/>
        <v>0</v>
      </c>
      <c r="K84" s="21">
        <f t="shared" si="22"/>
        <v>0</v>
      </c>
      <c r="L84" s="21">
        <f t="shared" si="25"/>
        <v>0</v>
      </c>
    </row>
    <row r="85" spans="1:12" ht="13.95" customHeight="1">
      <c r="A85" s="19" t="s">
        <v>100</v>
      </c>
      <c r="B85" s="44" t="s">
        <v>300</v>
      </c>
      <c r="C85" s="45"/>
      <c r="D85" s="29"/>
      <c r="E85" s="30"/>
      <c r="F85" s="1">
        <f t="shared" si="21"/>
        <v>0</v>
      </c>
      <c r="G85" s="20">
        <f t="shared" si="23"/>
        <v>0</v>
      </c>
      <c r="H85" s="43" t="s">
        <v>243</v>
      </c>
      <c r="I85" s="43">
        <v>50</v>
      </c>
      <c r="J85" s="21">
        <f t="shared" si="24"/>
        <v>0</v>
      </c>
      <c r="K85" s="21">
        <f t="shared" si="22"/>
        <v>0</v>
      </c>
      <c r="L85" s="21">
        <f t="shared" si="25"/>
        <v>0</v>
      </c>
    </row>
    <row r="86" spans="1:12" ht="13.95" customHeight="1">
      <c r="A86" s="19" t="s">
        <v>101</v>
      </c>
      <c r="B86" s="44" t="s">
        <v>301</v>
      </c>
      <c r="C86" s="45"/>
      <c r="D86" s="29"/>
      <c r="E86" s="30"/>
      <c r="F86" s="1">
        <f t="shared" ref="F86:F87" si="26">ROUND((D86*E86),2)</f>
        <v>0</v>
      </c>
      <c r="G86" s="20">
        <f t="shared" si="23"/>
        <v>0</v>
      </c>
      <c r="H86" s="43" t="s">
        <v>243</v>
      </c>
      <c r="I86" s="43">
        <v>30</v>
      </c>
      <c r="J86" s="21">
        <f t="shared" si="24"/>
        <v>0</v>
      </c>
      <c r="K86" s="21">
        <f t="shared" si="22"/>
        <v>0</v>
      </c>
      <c r="L86" s="21">
        <f t="shared" si="25"/>
        <v>0</v>
      </c>
    </row>
    <row r="87" spans="1:12" ht="14.4">
      <c r="A87" s="19" t="s">
        <v>102</v>
      </c>
      <c r="B87" s="44" t="s">
        <v>302</v>
      </c>
      <c r="C87" s="45"/>
      <c r="D87" s="29"/>
      <c r="E87" s="30"/>
      <c r="F87" s="1">
        <f t="shared" si="26"/>
        <v>0</v>
      </c>
      <c r="G87" s="20">
        <f t="shared" si="23"/>
        <v>0</v>
      </c>
      <c r="H87" s="43" t="s">
        <v>243</v>
      </c>
      <c r="I87" s="43">
        <v>10</v>
      </c>
      <c r="J87" s="21">
        <f t="shared" si="24"/>
        <v>0</v>
      </c>
      <c r="K87" s="21">
        <f t="shared" ref="K87" si="27">J87*50%</f>
        <v>0</v>
      </c>
      <c r="L87" s="21">
        <f t="shared" si="25"/>
        <v>0</v>
      </c>
    </row>
    <row r="88" spans="1:12" ht="14.4">
      <c r="A88" s="19" t="s">
        <v>103</v>
      </c>
      <c r="B88" s="44" t="s">
        <v>303</v>
      </c>
      <c r="C88" s="45"/>
      <c r="D88" s="29"/>
      <c r="E88" s="30"/>
      <c r="F88" s="1">
        <f t="shared" ref="F88:F107" si="28">ROUND((D88*E88),2)</f>
        <v>0</v>
      </c>
      <c r="G88" s="20">
        <f t="shared" ref="G88:G89" si="29">D88*(1+E88)</f>
        <v>0</v>
      </c>
      <c r="H88" s="43" t="s">
        <v>243</v>
      </c>
      <c r="I88" s="43">
        <v>100</v>
      </c>
      <c r="J88" s="21">
        <f t="shared" ref="J88:J89" si="30">G88*I88</f>
        <v>0</v>
      </c>
      <c r="K88" s="21">
        <f t="shared" ref="K88:K107" si="31">J88*50%</f>
        <v>0</v>
      </c>
      <c r="L88" s="21">
        <f t="shared" ref="L88:L89" si="32">J88+K88</f>
        <v>0</v>
      </c>
    </row>
    <row r="89" spans="1:12" ht="13.95" customHeight="1">
      <c r="A89" s="19" t="s">
        <v>104</v>
      </c>
      <c r="B89" s="44" t="s">
        <v>304</v>
      </c>
      <c r="C89" s="45"/>
      <c r="D89" s="29"/>
      <c r="E89" s="30"/>
      <c r="F89" s="1">
        <f t="shared" si="28"/>
        <v>0</v>
      </c>
      <c r="G89" s="20">
        <f t="shared" si="29"/>
        <v>0</v>
      </c>
      <c r="H89" s="43" t="s">
        <v>243</v>
      </c>
      <c r="I89" s="43">
        <v>50</v>
      </c>
      <c r="J89" s="21">
        <f t="shared" si="30"/>
        <v>0</v>
      </c>
      <c r="K89" s="21">
        <f t="shared" si="31"/>
        <v>0</v>
      </c>
      <c r="L89" s="21">
        <f t="shared" si="32"/>
        <v>0</v>
      </c>
    </row>
    <row r="90" spans="1:12" ht="13.95" customHeight="1">
      <c r="A90" s="19" t="s">
        <v>158</v>
      </c>
      <c r="B90" s="44" t="s">
        <v>305</v>
      </c>
      <c r="C90" s="45"/>
      <c r="D90" s="29"/>
      <c r="E90" s="30"/>
      <c r="F90" s="1">
        <f t="shared" si="28"/>
        <v>0</v>
      </c>
      <c r="G90" s="20">
        <f>D90*(1+E90)</f>
        <v>0</v>
      </c>
      <c r="H90" s="43" t="s">
        <v>243</v>
      </c>
      <c r="I90" s="43">
        <v>100</v>
      </c>
      <c r="J90" s="21">
        <f>G90*I90</f>
        <v>0</v>
      </c>
      <c r="K90" s="21">
        <f t="shared" si="31"/>
        <v>0</v>
      </c>
      <c r="L90" s="21">
        <f>J90+K90</f>
        <v>0</v>
      </c>
    </row>
    <row r="91" spans="1:12" ht="13.95" customHeight="1">
      <c r="A91" s="19" t="s">
        <v>166</v>
      </c>
      <c r="B91" s="44" t="s">
        <v>306</v>
      </c>
      <c r="C91" s="45"/>
      <c r="D91" s="29"/>
      <c r="E91" s="30"/>
      <c r="F91" s="1">
        <f t="shared" si="28"/>
        <v>0</v>
      </c>
      <c r="G91" s="20">
        <f t="shared" ref="G91:G95" si="33">D91*(1+E91)</f>
        <v>0</v>
      </c>
      <c r="H91" s="43" t="s">
        <v>243</v>
      </c>
      <c r="I91" s="43">
        <v>4</v>
      </c>
      <c r="J91" s="21">
        <f t="shared" ref="J91:J95" si="34">G91*I91</f>
        <v>0</v>
      </c>
      <c r="K91" s="21">
        <f t="shared" si="31"/>
        <v>0</v>
      </c>
      <c r="L91" s="21">
        <f t="shared" ref="L91:L95" si="35">J91+K91</f>
        <v>0</v>
      </c>
    </row>
    <row r="92" spans="1:12" ht="13.95" customHeight="1">
      <c r="A92" s="19" t="s">
        <v>167</v>
      </c>
      <c r="B92" s="44" t="s">
        <v>307</v>
      </c>
      <c r="C92" s="45"/>
      <c r="D92" s="29"/>
      <c r="E92" s="30"/>
      <c r="F92" s="1">
        <f t="shared" si="28"/>
        <v>0</v>
      </c>
      <c r="G92" s="20">
        <f t="shared" si="33"/>
        <v>0</v>
      </c>
      <c r="H92" s="43" t="s">
        <v>243</v>
      </c>
      <c r="I92" s="43">
        <v>50</v>
      </c>
      <c r="J92" s="21">
        <f t="shared" si="34"/>
        <v>0</v>
      </c>
      <c r="K92" s="21">
        <f t="shared" si="31"/>
        <v>0</v>
      </c>
      <c r="L92" s="21">
        <f t="shared" si="35"/>
        <v>0</v>
      </c>
    </row>
    <row r="93" spans="1:12" ht="13.95" customHeight="1">
      <c r="A93" s="19" t="s">
        <v>168</v>
      </c>
      <c r="B93" s="44" t="s">
        <v>308</v>
      </c>
      <c r="C93" s="45"/>
      <c r="D93" s="29"/>
      <c r="E93" s="30"/>
      <c r="F93" s="1">
        <f t="shared" si="28"/>
        <v>0</v>
      </c>
      <c r="G93" s="20">
        <f t="shared" si="33"/>
        <v>0</v>
      </c>
      <c r="H93" s="43" t="s">
        <v>243</v>
      </c>
      <c r="I93" s="43">
        <v>50</v>
      </c>
      <c r="J93" s="21">
        <f t="shared" si="34"/>
        <v>0</v>
      </c>
      <c r="K93" s="21">
        <f t="shared" si="31"/>
        <v>0</v>
      </c>
      <c r="L93" s="21">
        <f t="shared" si="35"/>
        <v>0</v>
      </c>
    </row>
    <row r="94" spans="1:12" ht="13.95" customHeight="1">
      <c r="A94" s="19" t="s">
        <v>169</v>
      </c>
      <c r="B94" s="44" t="s">
        <v>309</v>
      </c>
      <c r="C94" s="45"/>
      <c r="D94" s="29"/>
      <c r="E94" s="30"/>
      <c r="F94" s="1">
        <f t="shared" si="28"/>
        <v>0</v>
      </c>
      <c r="G94" s="20">
        <f t="shared" si="33"/>
        <v>0</v>
      </c>
      <c r="H94" s="43" t="s">
        <v>243</v>
      </c>
      <c r="I94" s="43">
        <v>20</v>
      </c>
      <c r="J94" s="21">
        <f t="shared" si="34"/>
        <v>0</v>
      </c>
      <c r="K94" s="21">
        <f t="shared" si="31"/>
        <v>0</v>
      </c>
      <c r="L94" s="21">
        <f t="shared" si="35"/>
        <v>0</v>
      </c>
    </row>
    <row r="95" spans="1:12" ht="13.95" customHeight="1">
      <c r="A95" s="19" t="s">
        <v>170</v>
      </c>
      <c r="B95" s="44" t="s">
        <v>310</v>
      </c>
      <c r="C95" s="45"/>
      <c r="D95" s="29"/>
      <c r="E95" s="30"/>
      <c r="F95" s="1">
        <f t="shared" si="28"/>
        <v>0</v>
      </c>
      <c r="G95" s="20">
        <f t="shared" si="33"/>
        <v>0</v>
      </c>
      <c r="H95" s="43" t="s">
        <v>243</v>
      </c>
      <c r="I95" s="43">
        <v>100</v>
      </c>
      <c r="J95" s="21">
        <f t="shared" si="34"/>
        <v>0</v>
      </c>
      <c r="K95" s="21">
        <f t="shared" si="31"/>
        <v>0</v>
      </c>
      <c r="L95" s="21">
        <f t="shared" si="35"/>
        <v>0</v>
      </c>
    </row>
    <row r="96" spans="1:12" ht="13.95" customHeight="1">
      <c r="A96" s="19" t="s">
        <v>171</v>
      </c>
      <c r="B96" s="44" t="s">
        <v>311</v>
      </c>
      <c r="C96" s="45"/>
      <c r="D96" s="29"/>
      <c r="E96" s="30"/>
      <c r="F96" s="1">
        <f t="shared" si="28"/>
        <v>0</v>
      </c>
      <c r="G96" s="20">
        <f>D96*(1+E96)</f>
        <v>0</v>
      </c>
      <c r="H96" s="43" t="s">
        <v>243</v>
      </c>
      <c r="I96" s="43">
        <v>100</v>
      </c>
      <c r="J96" s="21">
        <f>G96*I96</f>
        <v>0</v>
      </c>
      <c r="K96" s="21">
        <f t="shared" si="31"/>
        <v>0</v>
      </c>
      <c r="L96" s="21">
        <f>J96+K96</f>
        <v>0</v>
      </c>
    </row>
    <row r="97" spans="1:12" ht="13.95" customHeight="1">
      <c r="A97" s="19" t="s">
        <v>205</v>
      </c>
      <c r="B97" s="44" t="s">
        <v>312</v>
      </c>
      <c r="C97" s="45"/>
      <c r="D97" s="29"/>
      <c r="E97" s="30"/>
      <c r="F97" s="1">
        <f t="shared" si="28"/>
        <v>0</v>
      </c>
      <c r="G97" s="20">
        <f t="shared" ref="G97:G109" si="36">D97*(1+E97)</f>
        <v>0</v>
      </c>
      <c r="H97" s="43" t="s">
        <v>243</v>
      </c>
      <c r="I97" s="43">
        <v>200</v>
      </c>
      <c r="J97" s="21">
        <f t="shared" ref="J97:J109" si="37">G97*I97</f>
        <v>0</v>
      </c>
      <c r="K97" s="21">
        <f t="shared" si="31"/>
        <v>0</v>
      </c>
      <c r="L97" s="21">
        <f t="shared" ref="L97:L109" si="38">J97+K97</f>
        <v>0</v>
      </c>
    </row>
    <row r="98" spans="1:12" ht="13.95" customHeight="1">
      <c r="A98" s="19" t="s">
        <v>206</v>
      </c>
      <c r="B98" s="44" t="s">
        <v>313</v>
      </c>
      <c r="C98" s="45"/>
      <c r="D98" s="29"/>
      <c r="E98" s="30"/>
      <c r="F98" s="1">
        <f t="shared" si="28"/>
        <v>0</v>
      </c>
      <c r="G98" s="20">
        <f t="shared" si="36"/>
        <v>0</v>
      </c>
      <c r="H98" s="43" t="s">
        <v>243</v>
      </c>
      <c r="I98" s="43">
        <v>80</v>
      </c>
      <c r="J98" s="21">
        <f t="shared" si="37"/>
        <v>0</v>
      </c>
      <c r="K98" s="21">
        <f t="shared" si="31"/>
        <v>0</v>
      </c>
      <c r="L98" s="21">
        <f t="shared" si="38"/>
        <v>0</v>
      </c>
    </row>
    <row r="99" spans="1:12" ht="13.95" customHeight="1">
      <c r="A99" s="19" t="s">
        <v>207</v>
      </c>
      <c r="B99" s="44" t="s">
        <v>314</v>
      </c>
      <c r="C99" s="45"/>
      <c r="D99" s="29"/>
      <c r="E99" s="30"/>
      <c r="F99" s="1">
        <f t="shared" si="28"/>
        <v>0</v>
      </c>
      <c r="G99" s="20">
        <f t="shared" si="36"/>
        <v>0</v>
      </c>
      <c r="H99" s="43" t="s">
        <v>243</v>
      </c>
      <c r="I99" s="43">
        <v>30</v>
      </c>
      <c r="J99" s="21">
        <f t="shared" si="37"/>
        <v>0</v>
      </c>
      <c r="K99" s="21">
        <f t="shared" si="31"/>
        <v>0</v>
      </c>
      <c r="L99" s="21">
        <f t="shared" si="38"/>
        <v>0</v>
      </c>
    </row>
    <row r="100" spans="1:12" ht="13.95" customHeight="1">
      <c r="A100" s="19" t="s">
        <v>208</v>
      </c>
      <c r="B100" s="44" t="s">
        <v>315</v>
      </c>
      <c r="C100" s="45"/>
      <c r="D100" s="29"/>
      <c r="E100" s="30"/>
      <c r="F100" s="1">
        <f t="shared" si="28"/>
        <v>0</v>
      </c>
      <c r="G100" s="20">
        <f t="shared" si="36"/>
        <v>0</v>
      </c>
      <c r="H100" s="43" t="s">
        <v>243</v>
      </c>
      <c r="I100" s="43">
        <v>10</v>
      </c>
      <c r="J100" s="21">
        <f t="shared" si="37"/>
        <v>0</v>
      </c>
      <c r="K100" s="21">
        <f t="shared" si="31"/>
        <v>0</v>
      </c>
      <c r="L100" s="21">
        <f t="shared" si="38"/>
        <v>0</v>
      </c>
    </row>
    <row r="101" spans="1:12" ht="13.95" customHeight="1">
      <c r="A101" s="19" t="s">
        <v>209</v>
      </c>
      <c r="B101" s="44" t="s">
        <v>316</v>
      </c>
      <c r="C101" s="45"/>
      <c r="D101" s="29"/>
      <c r="E101" s="30"/>
      <c r="F101" s="1">
        <f t="shared" si="28"/>
        <v>0</v>
      </c>
      <c r="G101" s="20">
        <f t="shared" si="36"/>
        <v>0</v>
      </c>
      <c r="H101" s="43" t="s">
        <v>243</v>
      </c>
      <c r="I101" s="43">
        <v>50</v>
      </c>
      <c r="J101" s="21">
        <f t="shared" si="37"/>
        <v>0</v>
      </c>
      <c r="K101" s="21">
        <f t="shared" si="31"/>
        <v>0</v>
      </c>
      <c r="L101" s="21">
        <f t="shared" si="38"/>
        <v>0</v>
      </c>
    </row>
    <row r="102" spans="1:12" ht="14.4">
      <c r="A102" s="19" t="s">
        <v>210</v>
      </c>
      <c r="B102" s="44" t="s">
        <v>317</v>
      </c>
      <c r="C102" s="45"/>
      <c r="D102" s="29"/>
      <c r="E102" s="30"/>
      <c r="F102" s="1">
        <f t="shared" si="28"/>
        <v>0</v>
      </c>
      <c r="G102" s="20">
        <f t="shared" si="36"/>
        <v>0</v>
      </c>
      <c r="H102" s="43" t="s">
        <v>243</v>
      </c>
      <c r="I102" s="43">
        <v>100</v>
      </c>
      <c r="J102" s="21">
        <f t="shared" si="37"/>
        <v>0</v>
      </c>
      <c r="K102" s="21">
        <f t="shared" si="31"/>
        <v>0</v>
      </c>
      <c r="L102" s="21">
        <f t="shared" si="38"/>
        <v>0</v>
      </c>
    </row>
    <row r="103" spans="1:12" ht="13.95" customHeight="1">
      <c r="A103" s="19" t="s">
        <v>211</v>
      </c>
      <c r="B103" s="44" t="s">
        <v>121</v>
      </c>
      <c r="C103" s="45"/>
      <c r="D103" s="29"/>
      <c r="E103" s="30"/>
      <c r="F103" s="1">
        <f t="shared" si="28"/>
        <v>0</v>
      </c>
      <c r="G103" s="20">
        <f t="shared" si="36"/>
        <v>0</v>
      </c>
      <c r="H103" s="43" t="s">
        <v>243</v>
      </c>
      <c r="I103" s="43">
        <v>5</v>
      </c>
      <c r="J103" s="21">
        <f t="shared" si="37"/>
        <v>0</v>
      </c>
      <c r="K103" s="21">
        <f t="shared" si="31"/>
        <v>0</v>
      </c>
      <c r="L103" s="21">
        <f t="shared" si="38"/>
        <v>0</v>
      </c>
    </row>
    <row r="104" spans="1:12" ht="13.95" customHeight="1">
      <c r="A104" s="19" t="s">
        <v>212</v>
      </c>
      <c r="B104" s="44" t="s">
        <v>194</v>
      </c>
      <c r="C104" s="45"/>
      <c r="D104" s="29"/>
      <c r="E104" s="30"/>
      <c r="F104" s="1">
        <f t="shared" si="28"/>
        <v>0</v>
      </c>
      <c r="G104" s="20">
        <f t="shared" si="36"/>
        <v>0</v>
      </c>
      <c r="H104" s="43" t="s">
        <v>243</v>
      </c>
      <c r="I104" s="43">
        <v>582</v>
      </c>
      <c r="J104" s="21">
        <f t="shared" si="37"/>
        <v>0</v>
      </c>
      <c r="K104" s="21">
        <f t="shared" si="31"/>
        <v>0</v>
      </c>
      <c r="L104" s="21">
        <f t="shared" si="38"/>
        <v>0</v>
      </c>
    </row>
    <row r="105" spans="1:12" ht="13.95" customHeight="1">
      <c r="A105" s="19" t="s">
        <v>213</v>
      </c>
      <c r="B105" s="44" t="s">
        <v>318</v>
      </c>
      <c r="C105" s="45"/>
      <c r="D105" s="29"/>
      <c r="E105" s="30"/>
      <c r="F105" s="1">
        <f t="shared" si="28"/>
        <v>0</v>
      </c>
      <c r="G105" s="20">
        <f t="shared" si="36"/>
        <v>0</v>
      </c>
      <c r="H105" s="43" t="s">
        <v>243</v>
      </c>
      <c r="I105" s="43">
        <v>20</v>
      </c>
      <c r="J105" s="21">
        <f t="shared" si="37"/>
        <v>0</v>
      </c>
      <c r="K105" s="21">
        <f t="shared" si="31"/>
        <v>0</v>
      </c>
      <c r="L105" s="21">
        <f t="shared" si="38"/>
        <v>0</v>
      </c>
    </row>
    <row r="106" spans="1:12" ht="13.95" customHeight="1">
      <c r="A106" s="19" t="s">
        <v>214</v>
      </c>
      <c r="B106" s="44" t="s">
        <v>319</v>
      </c>
      <c r="C106" s="45"/>
      <c r="D106" s="29"/>
      <c r="E106" s="30"/>
      <c r="F106" s="1">
        <f t="shared" si="28"/>
        <v>0</v>
      </c>
      <c r="G106" s="20">
        <f t="shared" si="36"/>
        <v>0</v>
      </c>
      <c r="H106" s="43" t="s">
        <v>243</v>
      </c>
      <c r="I106" s="43">
        <v>20</v>
      </c>
      <c r="J106" s="21">
        <f t="shared" si="37"/>
        <v>0</v>
      </c>
      <c r="K106" s="21">
        <f t="shared" si="31"/>
        <v>0</v>
      </c>
      <c r="L106" s="21">
        <f t="shared" si="38"/>
        <v>0</v>
      </c>
    </row>
    <row r="107" spans="1:12" ht="14.4">
      <c r="A107" s="19" t="s">
        <v>215</v>
      </c>
      <c r="B107" s="44" t="s">
        <v>122</v>
      </c>
      <c r="C107" s="45"/>
      <c r="D107" s="29"/>
      <c r="E107" s="30"/>
      <c r="F107" s="1">
        <f t="shared" si="28"/>
        <v>0</v>
      </c>
      <c r="G107" s="20">
        <f t="shared" si="36"/>
        <v>0</v>
      </c>
      <c r="H107" s="43" t="s">
        <v>243</v>
      </c>
      <c r="I107" s="43">
        <v>50</v>
      </c>
      <c r="J107" s="21">
        <f t="shared" si="37"/>
        <v>0</v>
      </c>
      <c r="K107" s="21">
        <f t="shared" si="31"/>
        <v>0</v>
      </c>
      <c r="L107" s="21">
        <f t="shared" si="38"/>
        <v>0</v>
      </c>
    </row>
    <row r="108" spans="1:12" ht="14.4">
      <c r="A108" s="19" t="s">
        <v>216</v>
      </c>
      <c r="B108" s="44" t="s">
        <v>320</v>
      </c>
      <c r="C108" s="45"/>
      <c r="D108" s="29"/>
      <c r="E108" s="30"/>
      <c r="F108" s="1">
        <f t="shared" ref="F108:F114" si="39">ROUND((D108*E108),2)</f>
        <v>0</v>
      </c>
      <c r="G108" s="20">
        <f t="shared" si="36"/>
        <v>0</v>
      </c>
      <c r="H108" s="43" t="s">
        <v>90</v>
      </c>
      <c r="I108" s="43">
        <v>50</v>
      </c>
      <c r="J108" s="21">
        <f t="shared" si="37"/>
        <v>0</v>
      </c>
      <c r="K108" s="21">
        <f t="shared" ref="K108:K114" si="40">J108*50%</f>
        <v>0</v>
      </c>
      <c r="L108" s="21">
        <f t="shared" si="38"/>
        <v>0</v>
      </c>
    </row>
    <row r="109" spans="1:12" ht="13.95" customHeight="1">
      <c r="A109" s="19" t="s">
        <v>217</v>
      </c>
      <c r="B109" s="44" t="s">
        <v>123</v>
      </c>
      <c r="C109" s="45"/>
      <c r="D109" s="29"/>
      <c r="E109" s="30"/>
      <c r="F109" s="1">
        <f t="shared" si="39"/>
        <v>0</v>
      </c>
      <c r="G109" s="20">
        <f t="shared" si="36"/>
        <v>0</v>
      </c>
      <c r="H109" s="43" t="s">
        <v>243</v>
      </c>
      <c r="I109" s="43">
        <v>100</v>
      </c>
      <c r="J109" s="21">
        <f t="shared" si="37"/>
        <v>0</v>
      </c>
      <c r="K109" s="21">
        <f t="shared" si="40"/>
        <v>0</v>
      </c>
      <c r="L109" s="21">
        <f t="shared" si="38"/>
        <v>0</v>
      </c>
    </row>
    <row r="110" spans="1:12" ht="13.95" customHeight="1">
      <c r="A110" s="19" t="s">
        <v>218</v>
      </c>
      <c r="B110" s="44" t="s">
        <v>325</v>
      </c>
      <c r="C110" s="45"/>
      <c r="D110" s="29"/>
      <c r="E110" s="30"/>
      <c r="F110" s="1">
        <f t="shared" si="39"/>
        <v>0</v>
      </c>
      <c r="G110" s="20">
        <f>D110*(1+E110)</f>
        <v>0</v>
      </c>
      <c r="H110" s="43" t="s">
        <v>243</v>
      </c>
      <c r="I110" s="43">
        <v>194</v>
      </c>
      <c r="J110" s="21">
        <f>G110*I110</f>
        <v>0</v>
      </c>
      <c r="K110" s="21">
        <f t="shared" si="40"/>
        <v>0</v>
      </c>
      <c r="L110" s="21">
        <f>J110+K110</f>
        <v>0</v>
      </c>
    </row>
    <row r="111" spans="1:12" ht="13.95" customHeight="1">
      <c r="A111" s="19" t="s">
        <v>219</v>
      </c>
      <c r="B111" s="44" t="s">
        <v>124</v>
      </c>
      <c r="C111" s="45"/>
      <c r="D111" s="29"/>
      <c r="E111" s="30"/>
      <c r="F111" s="1">
        <f t="shared" si="39"/>
        <v>0</v>
      </c>
      <c r="G111" s="20">
        <f t="shared" ref="G111:G114" si="41">D111*(1+E111)</f>
        <v>0</v>
      </c>
      <c r="H111" s="43" t="s">
        <v>243</v>
      </c>
      <c r="I111" s="43">
        <v>194</v>
      </c>
      <c r="J111" s="21">
        <f t="shared" ref="J111:J114" si="42">G111*I111</f>
        <v>0</v>
      </c>
      <c r="K111" s="21">
        <f t="shared" si="40"/>
        <v>0</v>
      </c>
      <c r="L111" s="21">
        <f t="shared" ref="L111:L114" si="43">J111+K111</f>
        <v>0</v>
      </c>
    </row>
    <row r="112" spans="1:12" ht="13.95" customHeight="1">
      <c r="A112" s="19" t="s">
        <v>220</v>
      </c>
      <c r="B112" s="44" t="s">
        <v>321</v>
      </c>
      <c r="C112" s="45"/>
      <c r="D112" s="29"/>
      <c r="E112" s="30"/>
      <c r="F112" s="1">
        <f t="shared" si="39"/>
        <v>0</v>
      </c>
      <c r="G112" s="20">
        <f t="shared" si="41"/>
        <v>0</v>
      </c>
      <c r="H112" s="43" t="s">
        <v>243</v>
      </c>
      <c r="I112" s="43">
        <v>50</v>
      </c>
      <c r="J112" s="21">
        <f t="shared" si="42"/>
        <v>0</v>
      </c>
      <c r="K112" s="21">
        <f t="shared" si="40"/>
        <v>0</v>
      </c>
      <c r="L112" s="21">
        <f t="shared" si="43"/>
        <v>0</v>
      </c>
    </row>
    <row r="113" spans="1:12" ht="13.95" customHeight="1">
      <c r="A113" s="19" t="s">
        <v>221</v>
      </c>
      <c r="B113" s="44" t="s">
        <v>322</v>
      </c>
      <c r="C113" s="45"/>
      <c r="D113" s="29"/>
      <c r="E113" s="30"/>
      <c r="F113" s="1">
        <f t="shared" si="39"/>
        <v>0</v>
      </c>
      <c r="G113" s="20">
        <f t="shared" si="41"/>
        <v>0</v>
      </c>
      <c r="H113" s="43" t="s">
        <v>243</v>
      </c>
      <c r="I113" s="43">
        <v>50</v>
      </c>
      <c r="J113" s="21">
        <f t="shared" si="42"/>
        <v>0</v>
      </c>
      <c r="K113" s="21">
        <f t="shared" si="40"/>
        <v>0</v>
      </c>
      <c r="L113" s="21">
        <f t="shared" si="43"/>
        <v>0</v>
      </c>
    </row>
    <row r="114" spans="1:12" ht="13.95" customHeight="1">
      <c r="A114" s="19" t="s">
        <v>222</v>
      </c>
      <c r="B114" s="44" t="s">
        <v>323</v>
      </c>
      <c r="C114" s="45"/>
      <c r="D114" s="29"/>
      <c r="E114" s="30"/>
      <c r="F114" s="1">
        <f t="shared" si="39"/>
        <v>0</v>
      </c>
      <c r="G114" s="20">
        <f t="shared" si="41"/>
        <v>0</v>
      </c>
      <c r="H114" s="43" t="s">
        <v>243</v>
      </c>
      <c r="I114" s="43">
        <v>100</v>
      </c>
      <c r="J114" s="21">
        <f t="shared" si="42"/>
        <v>0</v>
      </c>
      <c r="K114" s="21">
        <f t="shared" si="40"/>
        <v>0</v>
      </c>
      <c r="L114" s="21">
        <f t="shared" si="43"/>
        <v>0</v>
      </c>
    </row>
    <row r="115" spans="1:12" ht="14.4">
      <c r="A115" s="19" t="s">
        <v>223</v>
      </c>
      <c r="B115" s="44" t="s">
        <v>324</v>
      </c>
      <c r="C115" s="45"/>
      <c r="D115" s="29"/>
      <c r="E115" s="30"/>
      <c r="F115" s="1">
        <f t="shared" si="21"/>
        <v>0</v>
      </c>
      <c r="G115" s="20">
        <f t="shared" si="18"/>
        <v>0</v>
      </c>
      <c r="H115" s="43" t="s">
        <v>243</v>
      </c>
      <c r="I115" s="43">
        <v>30</v>
      </c>
      <c r="J115" s="21">
        <f t="shared" si="19"/>
        <v>0</v>
      </c>
      <c r="K115" s="21">
        <f t="shared" si="22"/>
        <v>0</v>
      </c>
      <c r="L115" s="21">
        <f t="shared" si="20"/>
        <v>0</v>
      </c>
    </row>
    <row r="116" spans="1:12" ht="6" customHeight="1" thickBot="1">
      <c r="A116" s="22"/>
      <c r="K116" s="23"/>
      <c r="L116" s="23"/>
    </row>
    <row r="117" spans="1:12" ht="14.4" customHeight="1" thickBot="1">
      <c r="A117" s="22"/>
      <c r="G117" s="24"/>
      <c r="I117" s="25" t="s">
        <v>43</v>
      </c>
      <c r="J117" s="26">
        <f>SUM(J5:J115)</f>
        <v>0</v>
      </c>
      <c r="K117" s="26">
        <f>SUM(K5:K115)</f>
        <v>0</v>
      </c>
      <c r="L117" s="26">
        <f>SUM(L5:L115)</f>
        <v>0</v>
      </c>
    </row>
    <row r="118" spans="1:12" ht="13.95" customHeight="1">
      <c r="A118" s="22"/>
    </row>
    <row r="119" spans="1:12" ht="13.95" customHeight="1">
      <c r="A119" s="22"/>
      <c r="I119" s="27"/>
      <c r="J119" s="28"/>
    </row>
    <row r="120" spans="1:12" ht="13.95" customHeight="1">
      <c r="A120" s="22"/>
    </row>
    <row r="121" spans="1:12" ht="13.95" customHeight="1">
      <c r="A121" s="22"/>
    </row>
    <row r="122" spans="1:12" ht="13.95" customHeight="1">
      <c r="A122" s="22"/>
      <c r="D122" s="7"/>
      <c r="E122" s="7"/>
      <c r="G122" s="7"/>
      <c r="J122" s="7"/>
    </row>
    <row r="123" spans="1:12" ht="13.95" customHeight="1">
      <c r="D123" s="7"/>
      <c r="E123" s="7"/>
      <c r="G123" s="7"/>
      <c r="J123" s="7"/>
    </row>
    <row r="124" spans="1:12" ht="13.95" customHeight="1"/>
    <row r="125" spans="1:12" ht="13.95" customHeight="1"/>
    <row r="126" spans="1:12" ht="13.95" customHeight="1"/>
    <row r="127" spans="1:12" ht="13.95" customHeight="1"/>
    <row r="128" spans="1:12" ht="13.95" customHeight="1"/>
    <row r="129" ht="13.95" customHeight="1"/>
    <row r="130" ht="13.95" customHeight="1"/>
    <row r="131" ht="13.95" customHeight="1"/>
    <row r="132" ht="13.95" customHeight="1"/>
  </sheetData>
  <sheetProtection algorithmName="SHA-512" hashValue="f4FtnjJZoBnQ+EfgAb/ocX/FR+Oj9SRIwj5/TEwZIL7fiVnZp5ZvI5z2gk9qrNsW0LgXdkU/29UBkvDHTRFTYw==" saltValue="GRpz7tL643BypSB4tqy4sA==" spinCount="100000" sheet="1" objects="1" scenarios="1" formatCells="0" formatColumns="0" formatRows="0"/>
  <sortState xmlns:xlrd2="http://schemas.microsoft.com/office/spreadsheetml/2017/richdata2" ref="C9:H45">
    <sortCondition ref="C45"/>
  </sortState>
  <mergeCells count="2">
    <mergeCell ref="A4:J4"/>
    <mergeCell ref="A2:L2"/>
  </mergeCells>
  <phoneticPr fontId="15" type="noConversion"/>
  <printOptions verticalCentered="1"/>
  <pageMargins left="0.23622047244094491" right="0.23622047244094491" top="0.55118110236220474" bottom="0.51181102362204722" header="0.31496062992125984" footer="0.31496062992125984"/>
  <pageSetup paperSize="9" scale="6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9"/>
  <sheetViews>
    <sheetView zoomScale="80" zoomScaleNormal="80" workbookViewId="0">
      <pane ySplit="4" topLeftCell="A5" activePane="bottomLeft" state="frozen"/>
      <selection pane="bottomLeft" activeCell="C5" sqref="C5"/>
    </sheetView>
  </sheetViews>
  <sheetFormatPr defaultRowHeight="13.8"/>
  <cols>
    <col min="1" max="1" width="5.19921875" style="8" customWidth="1"/>
    <col min="2" max="2" width="46" style="7" customWidth="1"/>
    <col min="3" max="3" width="39" style="7" customWidth="1"/>
    <col min="4" max="4" width="13.3984375" style="5" bestFit="1" customWidth="1"/>
    <col min="5" max="5" width="6.8984375" style="6" customWidth="1"/>
    <col min="6" max="6" width="13.3984375" style="7" bestFit="1" customWidth="1"/>
    <col min="7" max="7" width="13.3984375" style="5" bestFit="1" customWidth="1"/>
    <col min="8" max="8" width="6.69921875" style="8" customWidth="1"/>
    <col min="9" max="9" width="7.19921875" style="8" customWidth="1"/>
    <col min="10" max="10" width="17.19921875" style="5" bestFit="1" customWidth="1"/>
    <col min="11" max="11" width="18" style="7" bestFit="1" customWidth="1"/>
    <col min="12" max="12" width="17.19921875" style="7" bestFit="1" customWidth="1"/>
    <col min="13" max="240" width="8.69921875" style="7"/>
    <col min="241" max="241" width="5.19921875" style="7" customWidth="1"/>
    <col min="242" max="242" width="29.5" style="7" customWidth="1"/>
    <col min="243" max="496" width="8.69921875" style="7"/>
    <col min="497" max="497" width="5.19921875" style="7" customWidth="1"/>
    <col min="498" max="498" width="29.5" style="7" customWidth="1"/>
    <col min="499" max="752" width="8.69921875" style="7"/>
    <col min="753" max="753" width="5.19921875" style="7" customWidth="1"/>
    <col min="754" max="754" width="29.5" style="7" customWidth="1"/>
    <col min="755" max="1008" width="8.69921875" style="7"/>
    <col min="1009" max="1009" width="5.19921875" style="7" customWidth="1"/>
    <col min="1010" max="1010" width="29.5" style="7" customWidth="1"/>
    <col min="1011" max="1264" width="8.69921875" style="7"/>
    <col min="1265" max="1265" width="5.19921875" style="7" customWidth="1"/>
    <col min="1266" max="1266" width="29.5" style="7" customWidth="1"/>
    <col min="1267" max="1520" width="8.69921875" style="7"/>
    <col min="1521" max="1521" width="5.19921875" style="7" customWidth="1"/>
    <col min="1522" max="1522" width="29.5" style="7" customWidth="1"/>
    <col min="1523" max="1776" width="8.69921875" style="7"/>
    <col min="1777" max="1777" width="5.19921875" style="7" customWidth="1"/>
    <col min="1778" max="1778" width="29.5" style="7" customWidth="1"/>
    <col min="1779" max="2032" width="8.69921875" style="7"/>
    <col min="2033" max="2033" width="5.19921875" style="7" customWidth="1"/>
    <col min="2034" max="2034" width="29.5" style="7" customWidth="1"/>
    <col min="2035" max="2288" width="8.69921875" style="7"/>
    <col min="2289" max="2289" width="5.19921875" style="7" customWidth="1"/>
    <col min="2290" max="2290" width="29.5" style="7" customWidth="1"/>
    <col min="2291" max="2544" width="8.69921875" style="7"/>
    <col min="2545" max="2545" width="5.19921875" style="7" customWidth="1"/>
    <col min="2546" max="2546" width="29.5" style="7" customWidth="1"/>
    <col min="2547" max="2800" width="8.69921875" style="7"/>
    <col min="2801" max="2801" width="5.19921875" style="7" customWidth="1"/>
    <col min="2802" max="2802" width="29.5" style="7" customWidth="1"/>
    <col min="2803" max="3056" width="8.69921875" style="7"/>
    <col min="3057" max="3057" width="5.19921875" style="7" customWidth="1"/>
    <col min="3058" max="3058" width="29.5" style="7" customWidth="1"/>
    <col min="3059" max="3312" width="8.69921875" style="7"/>
    <col min="3313" max="3313" width="5.19921875" style="7" customWidth="1"/>
    <col min="3314" max="3314" width="29.5" style="7" customWidth="1"/>
    <col min="3315" max="3568" width="8.69921875" style="7"/>
    <col min="3569" max="3569" width="5.19921875" style="7" customWidth="1"/>
    <col min="3570" max="3570" width="29.5" style="7" customWidth="1"/>
    <col min="3571" max="3824" width="8.69921875" style="7"/>
    <col min="3825" max="3825" width="5.19921875" style="7" customWidth="1"/>
    <col min="3826" max="3826" width="29.5" style="7" customWidth="1"/>
    <col min="3827" max="4080" width="8.69921875" style="7"/>
    <col min="4081" max="4081" width="5.19921875" style="7" customWidth="1"/>
    <col min="4082" max="4082" width="29.5" style="7" customWidth="1"/>
    <col min="4083" max="4336" width="8.69921875" style="7"/>
    <col min="4337" max="4337" width="5.19921875" style="7" customWidth="1"/>
    <col min="4338" max="4338" width="29.5" style="7" customWidth="1"/>
    <col min="4339" max="4592" width="8.69921875" style="7"/>
    <col min="4593" max="4593" width="5.19921875" style="7" customWidth="1"/>
    <col min="4594" max="4594" width="29.5" style="7" customWidth="1"/>
    <col min="4595" max="4848" width="8.69921875" style="7"/>
    <col min="4849" max="4849" width="5.19921875" style="7" customWidth="1"/>
    <col min="4850" max="4850" width="29.5" style="7" customWidth="1"/>
    <col min="4851" max="5104" width="8.69921875" style="7"/>
    <col min="5105" max="5105" width="5.19921875" style="7" customWidth="1"/>
    <col min="5106" max="5106" width="29.5" style="7" customWidth="1"/>
    <col min="5107" max="5360" width="8.69921875" style="7"/>
    <col min="5361" max="5361" width="5.19921875" style="7" customWidth="1"/>
    <col min="5362" max="5362" width="29.5" style="7" customWidth="1"/>
    <col min="5363" max="5616" width="8.69921875" style="7"/>
    <col min="5617" max="5617" width="5.19921875" style="7" customWidth="1"/>
    <col min="5618" max="5618" width="29.5" style="7" customWidth="1"/>
    <col min="5619" max="5872" width="8.69921875" style="7"/>
    <col min="5873" max="5873" width="5.19921875" style="7" customWidth="1"/>
    <col min="5874" max="5874" width="29.5" style="7" customWidth="1"/>
    <col min="5875" max="6128" width="8.69921875" style="7"/>
    <col min="6129" max="6129" width="5.19921875" style="7" customWidth="1"/>
    <col min="6130" max="6130" width="29.5" style="7" customWidth="1"/>
    <col min="6131" max="6384" width="8.69921875" style="7"/>
    <col min="6385" max="6385" width="5.19921875" style="7" customWidth="1"/>
    <col min="6386" max="6386" width="29.5" style="7" customWidth="1"/>
    <col min="6387" max="6640" width="8.69921875" style="7"/>
    <col min="6641" max="6641" width="5.19921875" style="7" customWidth="1"/>
    <col min="6642" max="6642" width="29.5" style="7" customWidth="1"/>
    <col min="6643" max="6896" width="8.69921875" style="7"/>
    <col min="6897" max="6897" width="5.19921875" style="7" customWidth="1"/>
    <col min="6898" max="6898" width="29.5" style="7" customWidth="1"/>
    <col min="6899" max="7152" width="8.69921875" style="7"/>
    <col min="7153" max="7153" width="5.19921875" style="7" customWidth="1"/>
    <col min="7154" max="7154" width="29.5" style="7" customWidth="1"/>
    <col min="7155" max="7408" width="8.69921875" style="7"/>
    <col min="7409" max="7409" width="5.19921875" style="7" customWidth="1"/>
    <col min="7410" max="7410" width="29.5" style="7" customWidth="1"/>
    <col min="7411" max="7664" width="8.69921875" style="7"/>
    <col min="7665" max="7665" width="5.19921875" style="7" customWidth="1"/>
    <col min="7666" max="7666" width="29.5" style="7" customWidth="1"/>
    <col min="7667" max="7920" width="8.69921875" style="7"/>
    <col min="7921" max="7921" width="5.19921875" style="7" customWidth="1"/>
    <col min="7922" max="7922" width="29.5" style="7" customWidth="1"/>
    <col min="7923" max="8176" width="8.69921875" style="7"/>
    <col min="8177" max="8177" width="5.19921875" style="7" customWidth="1"/>
    <col min="8178" max="8178" width="29.5" style="7" customWidth="1"/>
    <col min="8179" max="8432" width="8.69921875" style="7"/>
    <col min="8433" max="8433" width="5.19921875" style="7" customWidth="1"/>
    <col min="8434" max="8434" width="29.5" style="7" customWidth="1"/>
    <col min="8435" max="8688" width="8.69921875" style="7"/>
    <col min="8689" max="8689" width="5.19921875" style="7" customWidth="1"/>
    <col min="8690" max="8690" width="29.5" style="7" customWidth="1"/>
    <col min="8691" max="8944" width="8.69921875" style="7"/>
    <col min="8945" max="8945" width="5.19921875" style="7" customWidth="1"/>
    <col min="8946" max="8946" width="29.5" style="7" customWidth="1"/>
    <col min="8947" max="9200" width="8.69921875" style="7"/>
    <col min="9201" max="9201" width="5.19921875" style="7" customWidth="1"/>
    <col min="9202" max="9202" width="29.5" style="7" customWidth="1"/>
    <col min="9203" max="9456" width="8.69921875" style="7"/>
    <col min="9457" max="9457" width="5.19921875" style="7" customWidth="1"/>
    <col min="9458" max="9458" width="29.5" style="7" customWidth="1"/>
    <col min="9459" max="9712" width="8.69921875" style="7"/>
    <col min="9713" max="9713" width="5.19921875" style="7" customWidth="1"/>
    <col min="9714" max="9714" width="29.5" style="7" customWidth="1"/>
    <col min="9715" max="9968" width="8.69921875" style="7"/>
    <col min="9969" max="9969" width="5.19921875" style="7" customWidth="1"/>
    <col min="9970" max="9970" width="29.5" style="7" customWidth="1"/>
    <col min="9971" max="10224" width="8.69921875" style="7"/>
    <col min="10225" max="10225" width="5.19921875" style="7" customWidth="1"/>
    <col min="10226" max="10226" width="29.5" style="7" customWidth="1"/>
    <col min="10227" max="10480" width="8.69921875" style="7"/>
    <col min="10481" max="10481" width="5.19921875" style="7" customWidth="1"/>
    <col min="10482" max="10482" width="29.5" style="7" customWidth="1"/>
    <col min="10483" max="10736" width="8.69921875" style="7"/>
    <col min="10737" max="10737" width="5.19921875" style="7" customWidth="1"/>
    <col min="10738" max="10738" width="29.5" style="7" customWidth="1"/>
    <col min="10739" max="10992" width="8.69921875" style="7"/>
    <col min="10993" max="10993" width="5.19921875" style="7" customWidth="1"/>
    <col min="10994" max="10994" width="29.5" style="7" customWidth="1"/>
    <col min="10995" max="11248" width="8.69921875" style="7"/>
    <col min="11249" max="11249" width="5.19921875" style="7" customWidth="1"/>
    <col min="11250" max="11250" width="29.5" style="7" customWidth="1"/>
    <col min="11251" max="11504" width="8.69921875" style="7"/>
    <col min="11505" max="11505" width="5.19921875" style="7" customWidth="1"/>
    <col min="11506" max="11506" width="29.5" style="7" customWidth="1"/>
    <col min="11507" max="11760" width="8.69921875" style="7"/>
    <col min="11761" max="11761" width="5.19921875" style="7" customWidth="1"/>
    <col min="11762" max="11762" width="29.5" style="7" customWidth="1"/>
    <col min="11763" max="12016" width="8.69921875" style="7"/>
    <col min="12017" max="12017" width="5.19921875" style="7" customWidth="1"/>
    <col min="12018" max="12018" width="29.5" style="7" customWidth="1"/>
    <col min="12019" max="12272" width="8.69921875" style="7"/>
    <col min="12273" max="12273" width="5.19921875" style="7" customWidth="1"/>
    <col min="12274" max="12274" width="29.5" style="7" customWidth="1"/>
    <col min="12275" max="12528" width="8.69921875" style="7"/>
    <col min="12529" max="12529" width="5.19921875" style="7" customWidth="1"/>
    <col min="12530" max="12530" width="29.5" style="7" customWidth="1"/>
    <col min="12531" max="12784" width="8.69921875" style="7"/>
    <col min="12785" max="12785" width="5.19921875" style="7" customWidth="1"/>
    <col min="12786" max="12786" width="29.5" style="7" customWidth="1"/>
    <col min="12787" max="13040" width="8.69921875" style="7"/>
    <col min="13041" max="13041" width="5.19921875" style="7" customWidth="1"/>
    <col min="13042" max="13042" width="29.5" style="7" customWidth="1"/>
    <col min="13043" max="13296" width="8.69921875" style="7"/>
    <col min="13297" max="13297" width="5.19921875" style="7" customWidth="1"/>
    <col min="13298" max="13298" width="29.5" style="7" customWidth="1"/>
    <col min="13299" max="13552" width="8.69921875" style="7"/>
    <col min="13553" max="13553" width="5.19921875" style="7" customWidth="1"/>
    <col min="13554" max="13554" width="29.5" style="7" customWidth="1"/>
    <col min="13555" max="13808" width="8.69921875" style="7"/>
    <col min="13809" max="13809" width="5.19921875" style="7" customWidth="1"/>
    <col min="13810" max="13810" width="29.5" style="7" customWidth="1"/>
    <col min="13811" max="14064" width="8.69921875" style="7"/>
    <col min="14065" max="14065" width="5.19921875" style="7" customWidth="1"/>
    <col min="14066" max="14066" width="29.5" style="7" customWidth="1"/>
    <col min="14067" max="14320" width="8.69921875" style="7"/>
    <col min="14321" max="14321" width="5.19921875" style="7" customWidth="1"/>
    <col min="14322" max="14322" width="29.5" style="7" customWidth="1"/>
    <col min="14323" max="14576" width="8.69921875" style="7"/>
    <col min="14577" max="14577" width="5.19921875" style="7" customWidth="1"/>
    <col min="14578" max="14578" width="29.5" style="7" customWidth="1"/>
    <col min="14579" max="14832" width="8.69921875" style="7"/>
    <col min="14833" max="14833" width="5.19921875" style="7" customWidth="1"/>
    <col min="14834" max="14834" width="29.5" style="7" customWidth="1"/>
    <col min="14835" max="15088" width="8.69921875" style="7"/>
    <col min="15089" max="15089" width="5.19921875" style="7" customWidth="1"/>
    <col min="15090" max="15090" width="29.5" style="7" customWidth="1"/>
    <col min="15091" max="15344" width="8.69921875" style="7"/>
    <col min="15345" max="15345" width="5.19921875" style="7" customWidth="1"/>
    <col min="15346" max="15346" width="29.5" style="7" customWidth="1"/>
    <col min="15347" max="15600" width="8.69921875" style="7"/>
    <col min="15601" max="15601" width="5.19921875" style="7" customWidth="1"/>
    <col min="15602" max="15602" width="29.5" style="7" customWidth="1"/>
    <col min="15603" max="15856" width="8.69921875" style="7"/>
    <col min="15857" max="15857" width="5.19921875" style="7" customWidth="1"/>
    <col min="15858" max="15858" width="29.5" style="7" customWidth="1"/>
    <col min="15859" max="16112" width="8.69921875" style="7"/>
    <col min="16113" max="16113" width="5.19921875" style="7" customWidth="1"/>
    <col min="16114" max="16114" width="29.5" style="7" customWidth="1"/>
    <col min="16115" max="16384" width="8.69921875" style="7"/>
  </cols>
  <sheetData>
    <row r="1" spans="1:12">
      <c r="A1" s="2"/>
      <c r="B1" s="3" t="s">
        <v>204</v>
      </c>
      <c r="C1" s="4"/>
    </row>
    <row r="2" spans="1:12" ht="16.2" thickBot="1">
      <c r="A2" s="47" t="s">
        <v>155</v>
      </c>
      <c r="B2" s="48"/>
      <c r="C2" s="48"/>
      <c r="D2" s="48"/>
      <c r="E2" s="48"/>
      <c r="F2" s="48"/>
      <c r="G2" s="48"/>
      <c r="H2" s="48"/>
      <c r="I2" s="48"/>
      <c r="J2" s="48"/>
      <c r="K2" s="48"/>
      <c r="L2" s="48"/>
    </row>
    <row r="3" spans="1:12" ht="69" customHeight="1" thickBot="1">
      <c r="A3" s="9" t="s">
        <v>0</v>
      </c>
      <c r="B3" s="10" t="s">
        <v>44</v>
      </c>
      <c r="C3" s="11" t="s">
        <v>156</v>
      </c>
      <c r="D3" s="12" t="s">
        <v>46</v>
      </c>
      <c r="E3" s="13" t="s">
        <v>47</v>
      </c>
      <c r="F3" s="14" t="s">
        <v>48</v>
      </c>
      <c r="G3" s="12" t="s">
        <v>45</v>
      </c>
      <c r="H3" s="15" t="s">
        <v>1</v>
      </c>
      <c r="I3" s="15" t="s">
        <v>42</v>
      </c>
      <c r="J3" s="16" t="s">
        <v>50</v>
      </c>
      <c r="K3" s="17" t="s">
        <v>83</v>
      </c>
      <c r="L3" s="16" t="s">
        <v>49</v>
      </c>
    </row>
    <row r="4" spans="1:12" ht="7.5" customHeight="1">
      <c r="A4" s="49"/>
      <c r="B4" s="50"/>
      <c r="C4" s="50"/>
      <c r="D4" s="50"/>
      <c r="E4" s="50"/>
      <c r="F4" s="50"/>
      <c r="G4" s="50"/>
      <c r="H4" s="50"/>
      <c r="I4" s="50"/>
      <c r="J4" s="51"/>
      <c r="K4" s="18"/>
      <c r="L4" s="18"/>
    </row>
    <row r="5" spans="1:12" ht="14.4">
      <c r="A5" s="19" t="s">
        <v>2</v>
      </c>
      <c r="B5" s="41" t="s">
        <v>327</v>
      </c>
      <c r="C5" s="45"/>
      <c r="D5" s="29"/>
      <c r="E5" s="30"/>
      <c r="F5" s="1">
        <f t="shared" ref="F5:F24" si="0">ROUND((D5*E5),2)</f>
        <v>0</v>
      </c>
      <c r="G5" s="21">
        <f>D5*(1+E5)</f>
        <v>0</v>
      </c>
      <c r="H5" s="43" t="s">
        <v>243</v>
      </c>
      <c r="I5" s="43">
        <v>150</v>
      </c>
      <c r="J5" s="21">
        <f t="shared" ref="J5:J23" si="1">G5*I5</f>
        <v>0</v>
      </c>
      <c r="K5" s="21">
        <f>J5*50%</f>
        <v>0</v>
      </c>
      <c r="L5" s="21">
        <f>J5+K5</f>
        <v>0</v>
      </c>
    </row>
    <row r="6" spans="1:12" ht="14.4">
      <c r="A6" s="19" t="s">
        <v>3</v>
      </c>
      <c r="B6" s="41" t="s">
        <v>195</v>
      </c>
      <c r="C6" s="45"/>
      <c r="D6" s="29"/>
      <c r="E6" s="30"/>
      <c r="F6" s="1">
        <f t="shared" si="0"/>
        <v>0</v>
      </c>
      <c r="G6" s="21">
        <f t="shared" ref="G6:G24" si="2">D6*(1+E6)</f>
        <v>0</v>
      </c>
      <c r="H6" s="43" t="s">
        <v>243</v>
      </c>
      <c r="I6" s="43">
        <v>50</v>
      </c>
      <c r="J6" s="21">
        <f t="shared" si="1"/>
        <v>0</v>
      </c>
      <c r="K6" s="21">
        <f t="shared" ref="K6:K24" si="3">J6*50%</f>
        <v>0</v>
      </c>
      <c r="L6" s="21">
        <f t="shared" ref="L6:L24" si="4">J6+K6</f>
        <v>0</v>
      </c>
    </row>
    <row r="7" spans="1:12" ht="14.4">
      <c r="A7" s="19" t="s">
        <v>4</v>
      </c>
      <c r="B7" s="41" t="s">
        <v>125</v>
      </c>
      <c r="C7" s="45"/>
      <c r="D7" s="29"/>
      <c r="E7" s="30"/>
      <c r="F7" s="1">
        <f t="shared" si="0"/>
        <v>0</v>
      </c>
      <c r="G7" s="21">
        <f t="shared" ref="G7" si="5">D7*(1+E7)</f>
        <v>0</v>
      </c>
      <c r="H7" s="43" t="s">
        <v>243</v>
      </c>
      <c r="I7" s="43">
        <v>100</v>
      </c>
      <c r="J7" s="21">
        <f t="shared" si="1"/>
        <v>0</v>
      </c>
      <c r="K7" s="21">
        <f t="shared" si="3"/>
        <v>0</v>
      </c>
      <c r="L7" s="21">
        <f t="shared" ref="L7" si="6">J7+K7</f>
        <v>0</v>
      </c>
    </row>
    <row r="8" spans="1:12" ht="14.4">
      <c r="A8" s="19" t="s">
        <v>5</v>
      </c>
      <c r="B8" s="41" t="s">
        <v>126</v>
      </c>
      <c r="C8" s="45"/>
      <c r="D8" s="29"/>
      <c r="E8" s="30"/>
      <c r="F8" s="1">
        <f t="shared" si="0"/>
        <v>0</v>
      </c>
      <c r="G8" s="21">
        <f t="shared" ref="G8" si="7">D8*(1+E8)</f>
        <v>0</v>
      </c>
      <c r="H8" s="43" t="s">
        <v>243</v>
      </c>
      <c r="I8" s="43">
        <v>100</v>
      </c>
      <c r="J8" s="21">
        <f t="shared" si="1"/>
        <v>0</v>
      </c>
      <c r="K8" s="21">
        <f t="shared" si="3"/>
        <v>0</v>
      </c>
      <c r="L8" s="21">
        <f t="shared" ref="L8" si="8">J8+K8</f>
        <v>0</v>
      </c>
    </row>
    <row r="9" spans="1:12" ht="14.4">
      <c r="A9" s="19" t="s">
        <v>6</v>
      </c>
      <c r="B9" s="41" t="s">
        <v>127</v>
      </c>
      <c r="C9" s="45"/>
      <c r="D9" s="29"/>
      <c r="E9" s="30"/>
      <c r="F9" s="1">
        <f t="shared" ref="F9:F23" si="9">ROUND((D9*E9),2)</f>
        <v>0</v>
      </c>
      <c r="G9" s="21">
        <f>D9*(1+E9)</f>
        <v>0</v>
      </c>
      <c r="H9" s="43" t="s">
        <v>243</v>
      </c>
      <c r="I9" s="43">
        <v>50</v>
      </c>
      <c r="J9" s="21">
        <f t="shared" si="1"/>
        <v>0</v>
      </c>
      <c r="K9" s="21">
        <f>J9*50%</f>
        <v>0</v>
      </c>
      <c r="L9" s="21">
        <f>J9+K9</f>
        <v>0</v>
      </c>
    </row>
    <row r="10" spans="1:12" ht="14.4">
      <c r="A10" s="19" t="s">
        <v>7</v>
      </c>
      <c r="B10" s="41" t="s">
        <v>128</v>
      </c>
      <c r="C10" s="45"/>
      <c r="D10" s="29"/>
      <c r="E10" s="30"/>
      <c r="F10" s="1">
        <f t="shared" si="9"/>
        <v>0</v>
      </c>
      <c r="G10" s="21">
        <f t="shared" ref="G10:G23" si="10">D10*(1+E10)</f>
        <v>0</v>
      </c>
      <c r="H10" s="43" t="s">
        <v>243</v>
      </c>
      <c r="I10" s="43">
        <v>40</v>
      </c>
      <c r="J10" s="21">
        <f t="shared" si="1"/>
        <v>0</v>
      </c>
      <c r="K10" s="21">
        <f t="shared" ref="K10:K23" si="11">J10*50%</f>
        <v>0</v>
      </c>
      <c r="L10" s="21">
        <f t="shared" ref="L10:L23" si="12">J10+K10</f>
        <v>0</v>
      </c>
    </row>
    <row r="11" spans="1:12" ht="14.4">
      <c r="A11" s="19" t="s">
        <v>8</v>
      </c>
      <c r="B11" s="41" t="s">
        <v>129</v>
      </c>
      <c r="C11" s="45"/>
      <c r="D11" s="29"/>
      <c r="E11" s="30"/>
      <c r="F11" s="1">
        <f t="shared" si="9"/>
        <v>0</v>
      </c>
      <c r="G11" s="21">
        <f t="shared" si="10"/>
        <v>0</v>
      </c>
      <c r="H11" s="43" t="s">
        <v>243</v>
      </c>
      <c r="I11" s="43">
        <v>50</v>
      </c>
      <c r="J11" s="21">
        <f t="shared" si="1"/>
        <v>0</v>
      </c>
      <c r="K11" s="21">
        <f t="shared" si="11"/>
        <v>0</v>
      </c>
      <c r="L11" s="21">
        <f t="shared" si="12"/>
        <v>0</v>
      </c>
    </row>
    <row r="12" spans="1:12" ht="14.4">
      <c r="A12" s="19" t="s">
        <v>9</v>
      </c>
      <c r="B12" s="41" t="s">
        <v>328</v>
      </c>
      <c r="C12" s="45"/>
      <c r="D12" s="29"/>
      <c r="E12" s="30"/>
      <c r="F12" s="1">
        <f t="shared" ref="F12" si="13">ROUND((D12*E12),2)</f>
        <v>0</v>
      </c>
      <c r="G12" s="21">
        <f>D12*(1+E12)</f>
        <v>0</v>
      </c>
      <c r="H12" s="43" t="s">
        <v>243</v>
      </c>
      <c r="I12" s="43">
        <v>50</v>
      </c>
      <c r="J12" s="21">
        <f t="shared" si="1"/>
        <v>0</v>
      </c>
      <c r="K12" s="21">
        <f>J12*50%</f>
        <v>0</v>
      </c>
      <c r="L12" s="21">
        <f>J12+K12</f>
        <v>0</v>
      </c>
    </row>
    <row r="13" spans="1:12" ht="14.4">
      <c r="A13" s="19" t="s">
        <v>10</v>
      </c>
      <c r="B13" s="41" t="s">
        <v>329</v>
      </c>
      <c r="C13" s="45"/>
      <c r="D13" s="29"/>
      <c r="E13" s="30"/>
      <c r="F13" s="1">
        <f t="shared" si="9"/>
        <v>0</v>
      </c>
      <c r="G13" s="21">
        <f t="shared" si="10"/>
        <v>0</v>
      </c>
      <c r="H13" s="43" t="s">
        <v>243</v>
      </c>
      <c r="I13" s="43">
        <v>90</v>
      </c>
      <c r="J13" s="21">
        <f t="shared" si="1"/>
        <v>0</v>
      </c>
      <c r="K13" s="21">
        <f t="shared" si="11"/>
        <v>0</v>
      </c>
      <c r="L13" s="21">
        <f t="shared" si="12"/>
        <v>0</v>
      </c>
    </row>
    <row r="14" spans="1:12" ht="28.8">
      <c r="A14" s="19" t="s">
        <v>11</v>
      </c>
      <c r="B14" s="41" t="s">
        <v>130</v>
      </c>
      <c r="C14" s="45"/>
      <c r="D14" s="29"/>
      <c r="E14" s="30"/>
      <c r="F14" s="1">
        <f t="shared" si="9"/>
        <v>0</v>
      </c>
      <c r="G14" s="21">
        <f t="shared" si="10"/>
        <v>0</v>
      </c>
      <c r="H14" s="43" t="s">
        <v>243</v>
      </c>
      <c r="I14" s="43">
        <v>300</v>
      </c>
      <c r="J14" s="21">
        <f t="shared" ref="J14:J19" si="14">G14*I14</f>
        <v>0</v>
      </c>
      <c r="K14" s="21">
        <f t="shared" si="11"/>
        <v>0</v>
      </c>
      <c r="L14" s="21">
        <f t="shared" si="12"/>
        <v>0</v>
      </c>
    </row>
    <row r="15" spans="1:12" ht="14.4">
      <c r="A15" s="19" t="s">
        <v>12</v>
      </c>
      <c r="B15" s="41" t="s">
        <v>330</v>
      </c>
      <c r="C15" s="45"/>
      <c r="D15" s="29"/>
      <c r="E15" s="30"/>
      <c r="F15" s="1">
        <f t="shared" si="9"/>
        <v>0</v>
      </c>
      <c r="G15" s="21">
        <f t="shared" si="10"/>
        <v>0</v>
      </c>
      <c r="H15" s="43" t="s">
        <v>243</v>
      </c>
      <c r="I15" s="43">
        <v>10</v>
      </c>
      <c r="J15" s="21">
        <f t="shared" si="14"/>
        <v>0</v>
      </c>
      <c r="K15" s="21">
        <f t="shared" si="11"/>
        <v>0</v>
      </c>
      <c r="L15" s="21">
        <f t="shared" si="12"/>
        <v>0</v>
      </c>
    </row>
    <row r="16" spans="1:12" ht="28.8">
      <c r="A16" s="19" t="s">
        <v>13</v>
      </c>
      <c r="B16" s="41" t="s">
        <v>331</v>
      </c>
      <c r="C16" s="45"/>
      <c r="D16" s="29"/>
      <c r="E16" s="30"/>
      <c r="F16" s="1">
        <f t="shared" si="9"/>
        <v>0</v>
      </c>
      <c r="G16" s="21">
        <f t="shared" si="10"/>
        <v>0</v>
      </c>
      <c r="H16" s="43" t="s">
        <v>243</v>
      </c>
      <c r="I16" s="43">
        <v>20</v>
      </c>
      <c r="J16" s="21">
        <f t="shared" si="14"/>
        <v>0</v>
      </c>
      <c r="K16" s="21">
        <f t="shared" si="11"/>
        <v>0</v>
      </c>
      <c r="L16" s="21">
        <f t="shared" si="12"/>
        <v>0</v>
      </c>
    </row>
    <row r="17" spans="1:12" ht="14.4">
      <c r="A17" s="19" t="s">
        <v>14</v>
      </c>
      <c r="B17" s="41" t="s">
        <v>332</v>
      </c>
      <c r="C17" s="45"/>
      <c r="D17" s="29"/>
      <c r="E17" s="30"/>
      <c r="F17" s="1">
        <f t="shared" si="9"/>
        <v>0</v>
      </c>
      <c r="G17" s="21">
        <f>D17*(1+E17)</f>
        <v>0</v>
      </c>
      <c r="H17" s="43" t="s">
        <v>243</v>
      </c>
      <c r="I17" s="43">
        <v>20</v>
      </c>
      <c r="J17" s="21">
        <f t="shared" si="14"/>
        <v>0</v>
      </c>
      <c r="K17" s="21">
        <f>J17*50%</f>
        <v>0</v>
      </c>
      <c r="L17" s="21">
        <f>J17+K17</f>
        <v>0</v>
      </c>
    </row>
    <row r="18" spans="1:12" ht="14.4">
      <c r="A18" s="19" t="s">
        <v>15</v>
      </c>
      <c r="B18" s="41" t="s">
        <v>131</v>
      </c>
      <c r="C18" s="45"/>
      <c r="D18" s="29"/>
      <c r="E18" s="30"/>
      <c r="F18" s="1">
        <f t="shared" ref="F18" si="15">ROUND((D18*E18),2)</f>
        <v>0</v>
      </c>
      <c r="G18" s="21">
        <f t="shared" ref="G18" si="16">D18*(1+E18)</f>
        <v>0</v>
      </c>
      <c r="H18" s="43" t="s">
        <v>243</v>
      </c>
      <c r="I18" s="43">
        <v>30</v>
      </c>
      <c r="J18" s="21">
        <f t="shared" si="14"/>
        <v>0</v>
      </c>
      <c r="K18" s="21">
        <f t="shared" ref="K18" si="17">J18*50%</f>
        <v>0</v>
      </c>
      <c r="L18" s="21">
        <f t="shared" ref="L18" si="18">J18+K18</f>
        <v>0</v>
      </c>
    </row>
    <row r="19" spans="1:12" ht="28.8">
      <c r="A19" s="19" t="s">
        <v>16</v>
      </c>
      <c r="B19" s="41" t="s">
        <v>132</v>
      </c>
      <c r="C19" s="45"/>
      <c r="D19" s="29"/>
      <c r="E19" s="30"/>
      <c r="F19" s="1">
        <f t="shared" ref="F19" si="19">ROUND((D19*E19),2)</f>
        <v>0</v>
      </c>
      <c r="G19" s="21">
        <f>D19*(1+E19)</f>
        <v>0</v>
      </c>
      <c r="H19" s="43" t="s">
        <v>243</v>
      </c>
      <c r="I19" s="43">
        <v>300</v>
      </c>
      <c r="J19" s="21">
        <f t="shared" si="14"/>
        <v>0</v>
      </c>
      <c r="K19" s="21">
        <f>J19*50%</f>
        <v>0</v>
      </c>
      <c r="L19" s="21">
        <f>J19+K19</f>
        <v>0</v>
      </c>
    </row>
    <row r="20" spans="1:12" ht="14.4">
      <c r="A20" s="19" t="s">
        <v>17</v>
      </c>
      <c r="B20" s="41" t="s">
        <v>172</v>
      </c>
      <c r="C20" s="45"/>
      <c r="D20" s="29"/>
      <c r="E20" s="30"/>
      <c r="F20" s="1">
        <f t="shared" ref="F20:F22" si="20">ROUND((D20*E20),2)</f>
        <v>0</v>
      </c>
      <c r="G20" s="21">
        <f>D20*(1+E20)</f>
        <v>0</v>
      </c>
      <c r="H20" s="43" t="s">
        <v>243</v>
      </c>
      <c r="I20" s="43">
        <v>20</v>
      </c>
      <c r="J20" s="21">
        <f t="shared" ref="J20:J22" si="21">G20*I20</f>
        <v>0</v>
      </c>
      <c r="K20" s="21">
        <f>J20*50%</f>
        <v>0</v>
      </c>
      <c r="L20" s="21">
        <f>J20+K20</f>
        <v>0</v>
      </c>
    </row>
    <row r="21" spans="1:12" ht="57.6">
      <c r="A21" s="19" t="s">
        <v>18</v>
      </c>
      <c r="B21" s="41" t="s">
        <v>333</v>
      </c>
      <c r="C21" s="45"/>
      <c r="D21" s="29"/>
      <c r="E21" s="30"/>
      <c r="F21" s="1">
        <f t="shared" si="20"/>
        <v>0</v>
      </c>
      <c r="G21" s="21">
        <f>D21*(1+E21)</f>
        <v>0</v>
      </c>
      <c r="H21" s="43" t="s">
        <v>243</v>
      </c>
      <c r="I21" s="43">
        <v>10</v>
      </c>
      <c r="J21" s="21">
        <f t="shared" si="21"/>
        <v>0</v>
      </c>
      <c r="K21" s="21">
        <f>J21*50%</f>
        <v>0</v>
      </c>
      <c r="L21" s="21">
        <f>J21+K21</f>
        <v>0</v>
      </c>
    </row>
    <row r="22" spans="1:12" ht="43.2">
      <c r="A22" s="19" t="s">
        <v>19</v>
      </c>
      <c r="B22" s="41" t="s">
        <v>334</v>
      </c>
      <c r="C22" s="45"/>
      <c r="D22" s="29"/>
      <c r="E22" s="30"/>
      <c r="F22" s="1">
        <f t="shared" si="20"/>
        <v>0</v>
      </c>
      <c r="G22" s="21">
        <f t="shared" ref="G22" si="22">D22*(1+E22)</f>
        <v>0</v>
      </c>
      <c r="H22" s="43" t="s">
        <v>243</v>
      </c>
      <c r="I22" s="43">
        <v>10</v>
      </c>
      <c r="J22" s="21">
        <f t="shared" si="21"/>
        <v>0</v>
      </c>
      <c r="K22" s="21">
        <f t="shared" ref="K22" si="23">J22*50%</f>
        <v>0</v>
      </c>
      <c r="L22" s="21">
        <f t="shared" ref="L22" si="24">J22+K22</f>
        <v>0</v>
      </c>
    </row>
    <row r="23" spans="1:12" ht="14.4">
      <c r="A23" s="19" t="s">
        <v>20</v>
      </c>
      <c r="B23" s="41" t="s">
        <v>335</v>
      </c>
      <c r="C23" s="45"/>
      <c r="D23" s="29"/>
      <c r="E23" s="30"/>
      <c r="F23" s="1">
        <f t="shared" si="9"/>
        <v>0</v>
      </c>
      <c r="G23" s="21">
        <f t="shared" si="10"/>
        <v>0</v>
      </c>
      <c r="H23" s="43" t="s">
        <v>243</v>
      </c>
      <c r="I23" s="43">
        <v>20</v>
      </c>
      <c r="J23" s="21">
        <f t="shared" si="1"/>
        <v>0</v>
      </c>
      <c r="K23" s="21">
        <f t="shared" si="11"/>
        <v>0</v>
      </c>
      <c r="L23" s="21">
        <f t="shared" si="12"/>
        <v>0</v>
      </c>
    </row>
    <row r="24" spans="1:12" ht="43.2">
      <c r="A24" s="19" t="s">
        <v>21</v>
      </c>
      <c r="B24" s="41" t="s">
        <v>133</v>
      </c>
      <c r="C24" s="45"/>
      <c r="D24" s="29"/>
      <c r="E24" s="30"/>
      <c r="F24" s="1">
        <f t="shared" si="0"/>
        <v>0</v>
      </c>
      <c r="G24" s="21">
        <f t="shared" si="2"/>
        <v>0</v>
      </c>
      <c r="H24" s="43" t="s">
        <v>243</v>
      </c>
      <c r="I24" s="43">
        <v>30</v>
      </c>
      <c r="J24" s="21">
        <f t="shared" ref="J24" si="25">G24*I24</f>
        <v>0</v>
      </c>
      <c r="K24" s="21">
        <f t="shared" si="3"/>
        <v>0</v>
      </c>
      <c r="L24" s="21">
        <f t="shared" si="4"/>
        <v>0</v>
      </c>
    </row>
    <row r="25" spans="1:12" ht="7.8" customHeight="1" thickBot="1">
      <c r="A25" s="22"/>
      <c r="K25" s="23"/>
      <c r="L25" s="23"/>
    </row>
    <row r="26" spans="1:12" ht="14.4" thickBot="1">
      <c r="A26" s="22"/>
      <c r="I26" s="25" t="s">
        <v>43</v>
      </c>
      <c r="J26" s="26">
        <f>SUM(J5:J24)</f>
        <v>0</v>
      </c>
      <c r="K26" s="26">
        <f>SUM(K5:K24)</f>
        <v>0</v>
      </c>
      <c r="L26" s="26">
        <f>SUM(L5:L24)</f>
        <v>0</v>
      </c>
    </row>
    <row r="27" spans="1:12">
      <c r="A27" s="22"/>
    </row>
    <row r="28" spans="1:12">
      <c r="A28" s="22"/>
      <c r="I28" s="23"/>
    </row>
    <row r="29" spans="1:12">
      <c r="A29" s="22"/>
    </row>
    <row r="30" spans="1:12">
      <c r="A30" s="22"/>
      <c r="I30" s="38"/>
      <c r="J30" s="28"/>
    </row>
    <row r="31" spans="1:12">
      <c r="A31" s="22"/>
    </row>
    <row r="32" spans="1:12">
      <c r="A32" s="22"/>
    </row>
    <row r="33" spans="1:10">
      <c r="A33" s="22"/>
    </row>
    <row r="34" spans="1:10">
      <c r="A34" s="22"/>
    </row>
    <row r="35" spans="1:10">
      <c r="A35" s="22"/>
      <c r="D35" s="7"/>
      <c r="E35" s="7"/>
      <c r="G35" s="7"/>
      <c r="H35" s="7"/>
      <c r="I35" s="7"/>
      <c r="J35" s="7"/>
    </row>
    <row r="36" spans="1:10">
      <c r="A36" s="22"/>
      <c r="D36" s="7"/>
      <c r="E36" s="7"/>
      <c r="G36" s="7"/>
      <c r="H36" s="7"/>
      <c r="I36" s="7"/>
      <c r="J36" s="7"/>
    </row>
    <row r="37" spans="1:10">
      <c r="A37" s="22"/>
      <c r="D37" s="7"/>
      <c r="E37" s="7"/>
      <c r="G37" s="7"/>
      <c r="H37" s="7"/>
      <c r="I37" s="7"/>
      <c r="J37" s="7"/>
    </row>
    <row r="38" spans="1:10">
      <c r="D38" s="7"/>
      <c r="E38" s="7"/>
      <c r="G38" s="7"/>
      <c r="H38" s="7"/>
      <c r="I38" s="7"/>
      <c r="J38" s="7"/>
    </row>
    <row r="39" spans="1:10">
      <c r="D39" s="7"/>
      <c r="E39" s="7"/>
      <c r="G39" s="7"/>
      <c r="H39" s="7"/>
      <c r="I39" s="7"/>
      <c r="J39" s="7"/>
    </row>
  </sheetData>
  <sheetProtection algorithmName="SHA-512" hashValue="nrSb4mDZ9cDM4YKe3aA1s6Nkhk645Kn48I71IL4nNky2uDeopJ4YI6/x8cBYfVM2TOcwHWP1w7eGOpwabAyk9Q==" saltValue="L3k2fgb2m7JWR+g4D1DkjQ==" spinCount="100000" sheet="1" objects="1" scenarios="1" formatCells="0" formatColumns="0" formatRows="0"/>
  <mergeCells count="2">
    <mergeCell ref="A2:L2"/>
    <mergeCell ref="A4:J4"/>
  </mergeCells>
  <phoneticPr fontId="15" type="noConversion"/>
  <printOptions horizontalCentered="1"/>
  <pageMargins left="0.23622047244094491" right="0.23622047244094491" top="0.74803149606299213" bottom="0.74803149606299213" header="0.31496062992125984" footer="0.31496062992125984"/>
  <pageSetup paperSize="9" scale="6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30"/>
  <sheetViews>
    <sheetView zoomScale="80" zoomScaleNormal="80" workbookViewId="0">
      <pane ySplit="4" topLeftCell="A5" activePane="bottomLeft" state="frozen"/>
      <selection pane="bottomLeft" activeCell="C5" sqref="C5"/>
    </sheetView>
  </sheetViews>
  <sheetFormatPr defaultRowHeight="13.8"/>
  <cols>
    <col min="1" max="1" width="5.19921875" style="8" customWidth="1"/>
    <col min="2" max="2" width="47.69921875" style="7" customWidth="1"/>
    <col min="3" max="3" width="39.69921875" style="7" customWidth="1"/>
    <col min="4" max="4" width="13.3984375" style="5" bestFit="1" customWidth="1"/>
    <col min="5" max="5" width="6.8984375" style="6" customWidth="1"/>
    <col min="6" max="6" width="13.8984375" style="7" customWidth="1"/>
    <col min="7" max="7" width="15.3984375" style="5" customWidth="1"/>
    <col min="8" max="8" width="6.69921875" style="8" customWidth="1"/>
    <col min="9" max="9" width="7.19921875" style="8" customWidth="1"/>
    <col min="10" max="10" width="17.19921875" style="5" bestFit="1" customWidth="1"/>
    <col min="11" max="11" width="18" style="7" bestFit="1" customWidth="1"/>
    <col min="12" max="12" width="18.19921875" style="7" bestFit="1" customWidth="1"/>
    <col min="13" max="237" width="9" style="7"/>
    <col min="238" max="238" width="5.19921875" style="7" customWidth="1"/>
    <col min="239" max="239" width="29.5" style="7" customWidth="1"/>
    <col min="240" max="493" width="9" style="7"/>
    <col min="494" max="494" width="5.19921875" style="7" customWidth="1"/>
    <col min="495" max="495" width="29.5" style="7" customWidth="1"/>
    <col min="496" max="749" width="9" style="7"/>
    <col min="750" max="750" width="5.19921875" style="7" customWidth="1"/>
    <col min="751" max="751" width="29.5" style="7" customWidth="1"/>
    <col min="752" max="1005" width="9" style="7"/>
    <col min="1006" max="1006" width="5.19921875" style="7" customWidth="1"/>
    <col min="1007" max="1007" width="29.5" style="7" customWidth="1"/>
    <col min="1008" max="1261" width="9" style="7"/>
    <col min="1262" max="1262" width="5.19921875" style="7" customWidth="1"/>
    <col min="1263" max="1263" width="29.5" style="7" customWidth="1"/>
    <col min="1264" max="1517" width="9" style="7"/>
    <col min="1518" max="1518" width="5.19921875" style="7" customWidth="1"/>
    <col min="1519" max="1519" width="29.5" style="7" customWidth="1"/>
    <col min="1520" max="1773" width="9" style="7"/>
    <col min="1774" max="1774" width="5.19921875" style="7" customWidth="1"/>
    <col min="1775" max="1775" width="29.5" style="7" customWidth="1"/>
    <col min="1776" max="2029" width="9" style="7"/>
    <col min="2030" max="2030" width="5.19921875" style="7" customWidth="1"/>
    <col min="2031" max="2031" width="29.5" style="7" customWidth="1"/>
    <col min="2032" max="2285" width="9" style="7"/>
    <col min="2286" max="2286" width="5.19921875" style="7" customWidth="1"/>
    <col min="2287" max="2287" width="29.5" style="7" customWidth="1"/>
    <col min="2288" max="2541" width="9" style="7"/>
    <col min="2542" max="2542" width="5.19921875" style="7" customWidth="1"/>
    <col min="2543" max="2543" width="29.5" style="7" customWidth="1"/>
    <col min="2544" max="2797" width="9" style="7"/>
    <col min="2798" max="2798" width="5.19921875" style="7" customWidth="1"/>
    <col min="2799" max="2799" width="29.5" style="7" customWidth="1"/>
    <col min="2800" max="3053" width="9" style="7"/>
    <col min="3054" max="3054" width="5.19921875" style="7" customWidth="1"/>
    <col min="3055" max="3055" width="29.5" style="7" customWidth="1"/>
    <col min="3056" max="3309" width="9" style="7"/>
    <col min="3310" max="3310" width="5.19921875" style="7" customWidth="1"/>
    <col min="3311" max="3311" width="29.5" style="7" customWidth="1"/>
    <col min="3312" max="3565" width="9" style="7"/>
    <col min="3566" max="3566" width="5.19921875" style="7" customWidth="1"/>
    <col min="3567" max="3567" width="29.5" style="7" customWidth="1"/>
    <col min="3568" max="3821" width="9" style="7"/>
    <col min="3822" max="3822" width="5.19921875" style="7" customWidth="1"/>
    <col min="3823" max="3823" width="29.5" style="7" customWidth="1"/>
    <col min="3824" max="4077" width="9" style="7"/>
    <col min="4078" max="4078" width="5.19921875" style="7" customWidth="1"/>
    <col min="4079" max="4079" width="29.5" style="7" customWidth="1"/>
    <col min="4080" max="4333" width="9" style="7"/>
    <col min="4334" max="4334" width="5.19921875" style="7" customWidth="1"/>
    <col min="4335" max="4335" width="29.5" style="7" customWidth="1"/>
    <col min="4336" max="4589" width="9" style="7"/>
    <col min="4590" max="4590" width="5.19921875" style="7" customWidth="1"/>
    <col min="4591" max="4591" width="29.5" style="7" customWidth="1"/>
    <col min="4592" max="4845" width="9" style="7"/>
    <col min="4846" max="4846" width="5.19921875" style="7" customWidth="1"/>
    <col min="4847" max="4847" width="29.5" style="7" customWidth="1"/>
    <col min="4848" max="5101" width="9" style="7"/>
    <col min="5102" max="5102" width="5.19921875" style="7" customWidth="1"/>
    <col min="5103" max="5103" width="29.5" style="7" customWidth="1"/>
    <col min="5104" max="5357" width="9" style="7"/>
    <col min="5358" max="5358" width="5.19921875" style="7" customWidth="1"/>
    <col min="5359" max="5359" width="29.5" style="7" customWidth="1"/>
    <col min="5360" max="5613" width="9" style="7"/>
    <col min="5614" max="5614" width="5.19921875" style="7" customWidth="1"/>
    <col min="5615" max="5615" width="29.5" style="7" customWidth="1"/>
    <col min="5616" max="5869" width="9" style="7"/>
    <col min="5870" max="5870" width="5.19921875" style="7" customWidth="1"/>
    <col min="5871" max="5871" width="29.5" style="7" customWidth="1"/>
    <col min="5872" max="6125" width="9" style="7"/>
    <col min="6126" max="6126" width="5.19921875" style="7" customWidth="1"/>
    <col min="6127" max="6127" width="29.5" style="7" customWidth="1"/>
    <col min="6128" max="6381" width="9" style="7"/>
    <col min="6382" max="6382" width="5.19921875" style="7" customWidth="1"/>
    <col min="6383" max="6383" width="29.5" style="7" customWidth="1"/>
    <col min="6384" max="6637" width="9" style="7"/>
    <col min="6638" max="6638" width="5.19921875" style="7" customWidth="1"/>
    <col min="6639" max="6639" width="29.5" style="7" customWidth="1"/>
    <col min="6640" max="6893" width="9" style="7"/>
    <col min="6894" max="6894" width="5.19921875" style="7" customWidth="1"/>
    <col min="6895" max="6895" width="29.5" style="7" customWidth="1"/>
    <col min="6896" max="7149" width="9" style="7"/>
    <col min="7150" max="7150" width="5.19921875" style="7" customWidth="1"/>
    <col min="7151" max="7151" width="29.5" style="7" customWidth="1"/>
    <col min="7152" max="7405" width="9" style="7"/>
    <col min="7406" max="7406" width="5.19921875" style="7" customWidth="1"/>
    <col min="7407" max="7407" width="29.5" style="7" customWidth="1"/>
    <col min="7408" max="7661" width="9" style="7"/>
    <col min="7662" max="7662" width="5.19921875" style="7" customWidth="1"/>
    <col min="7663" max="7663" width="29.5" style="7" customWidth="1"/>
    <col min="7664" max="7917" width="9" style="7"/>
    <col min="7918" max="7918" width="5.19921875" style="7" customWidth="1"/>
    <col min="7919" max="7919" width="29.5" style="7" customWidth="1"/>
    <col min="7920" max="8173" width="9" style="7"/>
    <col min="8174" max="8174" width="5.19921875" style="7" customWidth="1"/>
    <col min="8175" max="8175" width="29.5" style="7" customWidth="1"/>
    <col min="8176" max="8429" width="9" style="7"/>
    <col min="8430" max="8430" width="5.19921875" style="7" customWidth="1"/>
    <col min="8431" max="8431" width="29.5" style="7" customWidth="1"/>
    <col min="8432" max="8685" width="9" style="7"/>
    <col min="8686" max="8686" width="5.19921875" style="7" customWidth="1"/>
    <col min="8687" max="8687" width="29.5" style="7" customWidth="1"/>
    <col min="8688" max="8941" width="9" style="7"/>
    <col min="8942" max="8942" width="5.19921875" style="7" customWidth="1"/>
    <col min="8943" max="8943" width="29.5" style="7" customWidth="1"/>
    <col min="8944" max="9197" width="9" style="7"/>
    <col min="9198" max="9198" width="5.19921875" style="7" customWidth="1"/>
    <col min="9199" max="9199" width="29.5" style="7" customWidth="1"/>
    <col min="9200" max="9453" width="9" style="7"/>
    <col min="9454" max="9454" width="5.19921875" style="7" customWidth="1"/>
    <col min="9455" max="9455" width="29.5" style="7" customWidth="1"/>
    <col min="9456" max="9709" width="9" style="7"/>
    <col min="9710" max="9710" width="5.19921875" style="7" customWidth="1"/>
    <col min="9711" max="9711" width="29.5" style="7" customWidth="1"/>
    <col min="9712" max="9965" width="9" style="7"/>
    <col min="9966" max="9966" width="5.19921875" style="7" customWidth="1"/>
    <col min="9967" max="9967" width="29.5" style="7" customWidth="1"/>
    <col min="9968" max="10221" width="9" style="7"/>
    <col min="10222" max="10222" width="5.19921875" style="7" customWidth="1"/>
    <col min="10223" max="10223" width="29.5" style="7" customWidth="1"/>
    <col min="10224" max="10477" width="9" style="7"/>
    <col min="10478" max="10478" width="5.19921875" style="7" customWidth="1"/>
    <col min="10479" max="10479" width="29.5" style="7" customWidth="1"/>
    <col min="10480" max="10733" width="9" style="7"/>
    <col min="10734" max="10734" width="5.19921875" style="7" customWidth="1"/>
    <col min="10735" max="10735" width="29.5" style="7" customWidth="1"/>
    <col min="10736" max="10989" width="9" style="7"/>
    <col min="10990" max="10990" width="5.19921875" style="7" customWidth="1"/>
    <col min="10991" max="10991" width="29.5" style="7" customWidth="1"/>
    <col min="10992" max="11245" width="9" style="7"/>
    <col min="11246" max="11246" width="5.19921875" style="7" customWidth="1"/>
    <col min="11247" max="11247" width="29.5" style="7" customWidth="1"/>
    <col min="11248" max="11501" width="9" style="7"/>
    <col min="11502" max="11502" width="5.19921875" style="7" customWidth="1"/>
    <col min="11503" max="11503" width="29.5" style="7" customWidth="1"/>
    <col min="11504" max="11757" width="9" style="7"/>
    <col min="11758" max="11758" width="5.19921875" style="7" customWidth="1"/>
    <col min="11759" max="11759" width="29.5" style="7" customWidth="1"/>
    <col min="11760" max="12013" width="9" style="7"/>
    <col min="12014" max="12014" width="5.19921875" style="7" customWidth="1"/>
    <col min="12015" max="12015" width="29.5" style="7" customWidth="1"/>
    <col min="12016" max="12269" width="9" style="7"/>
    <col min="12270" max="12270" width="5.19921875" style="7" customWidth="1"/>
    <col min="12271" max="12271" width="29.5" style="7" customWidth="1"/>
    <col min="12272" max="12525" width="9" style="7"/>
    <col min="12526" max="12526" width="5.19921875" style="7" customWidth="1"/>
    <col min="12527" max="12527" width="29.5" style="7" customWidth="1"/>
    <col min="12528" max="12781" width="9" style="7"/>
    <col min="12782" max="12782" width="5.19921875" style="7" customWidth="1"/>
    <col min="12783" max="12783" width="29.5" style="7" customWidth="1"/>
    <col min="12784" max="13037" width="9" style="7"/>
    <col min="13038" max="13038" width="5.19921875" style="7" customWidth="1"/>
    <col min="13039" max="13039" width="29.5" style="7" customWidth="1"/>
    <col min="13040" max="13293" width="9" style="7"/>
    <col min="13294" max="13294" width="5.19921875" style="7" customWidth="1"/>
    <col min="13295" max="13295" width="29.5" style="7" customWidth="1"/>
    <col min="13296" max="13549" width="9" style="7"/>
    <col min="13550" max="13550" width="5.19921875" style="7" customWidth="1"/>
    <col min="13551" max="13551" width="29.5" style="7" customWidth="1"/>
    <col min="13552" max="13805" width="9" style="7"/>
    <col min="13806" max="13806" width="5.19921875" style="7" customWidth="1"/>
    <col min="13807" max="13807" width="29.5" style="7" customWidth="1"/>
    <col min="13808" max="14061" width="9" style="7"/>
    <col min="14062" max="14062" width="5.19921875" style="7" customWidth="1"/>
    <col min="14063" max="14063" width="29.5" style="7" customWidth="1"/>
    <col min="14064" max="14317" width="9" style="7"/>
    <col min="14318" max="14318" width="5.19921875" style="7" customWidth="1"/>
    <col min="14319" max="14319" width="29.5" style="7" customWidth="1"/>
    <col min="14320" max="14573" width="9" style="7"/>
    <col min="14574" max="14574" width="5.19921875" style="7" customWidth="1"/>
    <col min="14575" max="14575" width="29.5" style="7" customWidth="1"/>
    <col min="14576" max="14829" width="9" style="7"/>
    <col min="14830" max="14830" width="5.19921875" style="7" customWidth="1"/>
    <col min="14831" max="14831" width="29.5" style="7" customWidth="1"/>
    <col min="14832" max="15085" width="9" style="7"/>
    <col min="15086" max="15086" width="5.19921875" style="7" customWidth="1"/>
    <col min="15087" max="15087" width="29.5" style="7" customWidth="1"/>
    <col min="15088" max="15341" width="9" style="7"/>
    <col min="15342" max="15342" width="5.19921875" style="7" customWidth="1"/>
    <col min="15343" max="15343" width="29.5" style="7" customWidth="1"/>
    <col min="15344" max="15597" width="9" style="7"/>
    <col min="15598" max="15598" width="5.19921875" style="7" customWidth="1"/>
    <col min="15599" max="15599" width="29.5" style="7" customWidth="1"/>
    <col min="15600" max="15853" width="9" style="7"/>
    <col min="15854" max="15854" width="5.19921875" style="7" customWidth="1"/>
    <col min="15855" max="15855" width="29.5" style="7" customWidth="1"/>
    <col min="15856" max="16109" width="9" style="7"/>
    <col min="16110" max="16110" width="5.19921875" style="7" customWidth="1"/>
    <col min="16111" max="16111" width="29.5" style="7" customWidth="1"/>
    <col min="16112" max="16384" width="9" style="7"/>
  </cols>
  <sheetData>
    <row r="1" spans="1:12">
      <c r="A1" s="2"/>
      <c r="B1" s="3" t="s">
        <v>204</v>
      </c>
      <c r="C1" s="4"/>
    </row>
    <row r="2" spans="1:12" ht="20.25" customHeight="1" thickBot="1">
      <c r="A2" s="47" t="s">
        <v>159</v>
      </c>
      <c r="B2" s="48"/>
      <c r="C2" s="48"/>
      <c r="D2" s="48"/>
      <c r="E2" s="48"/>
      <c r="F2" s="48"/>
      <c r="G2" s="48"/>
      <c r="H2" s="48"/>
      <c r="I2" s="48"/>
      <c r="J2" s="48"/>
      <c r="K2" s="48"/>
      <c r="L2" s="48"/>
    </row>
    <row r="3" spans="1:12" ht="72" customHeight="1" thickBot="1">
      <c r="A3" s="9" t="s">
        <v>0</v>
      </c>
      <c r="B3" s="10" t="s">
        <v>44</v>
      </c>
      <c r="C3" s="11" t="s">
        <v>156</v>
      </c>
      <c r="D3" s="12" t="s">
        <v>46</v>
      </c>
      <c r="E3" s="13" t="s">
        <v>47</v>
      </c>
      <c r="F3" s="14" t="s">
        <v>48</v>
      </c>
      <c r="G3" s="12" t="s">
        <v>45</v>
      </c>
      <c r="H3" s="15" t="s">
        <v>1</v>
      </c>
      <c r="I3" s="15" t="s">
        <v>42</v>
      </c>
      <c r="J3" s="16" t="s">
        <v>50</v>
      </c>
      <c r="K3" s="17" t="s">
        <v>83</v>
      </c>
      <c r="L3" s="16" t="s">
        <v>49</v>
      </c>
    </row>
    <row r="4" spans="1:12" ht="7.5" customHeight="1">
      <c r="A4" s="52"/>
      <c r="B4" s="53"/>
      <c r="C4" s="53"/>
      <c r="D4" s="53"/>
      <c r="E4" s="53"/>
      <c r="F4" s="53"/>
      <c r="G4" s="53"/>
      <c r="H4" s="53"/>
      <c r="I4" s="53"/>
      <c r="J4" s="54"/>
      <c r="K4" s="18"/>
      <c r="L4" s="18"/>
    </row>
    <row r="5" spans="1:12" ht="14.4">
      <c r="A5" s="19" t="s">
        <v>2</v>
      </c>
      <c r="B5" s="41" t="s">
        <v>134</v>
      </c>
      <c r="C5" s="45"/>
      <c r="D5" s="29"/>
      <c r="E5" s="30"/>
      <c r="F5" s="1">
        <f t="shared" ref="F5:F26" si="0">ROUND((D5*E5),2)</f>
        <v>0</v>
      </c>
      <c r="G5" s="21">
        <f>D5*(1+E5)</f>
        <v>0</v>
      </c>
      <c r="H5" s="43" t="s">
        <v>243</v>
      </c>
      <c r="I5" s="43">
        <v>150</v>
      </c>
      <c r="J5" s="21">
        <f>G5*I5</f>
        <v>0</v>
      </c>
      <c r="K5" s="21">
        <f>J5*50%</f>
        <v>0</v>
      </c>
      <c r="L5" s="21">
        <f>J5+K5</f>
        <v>0</v>
      </c>
    </row>
    <row r="6" spans="1:12" ht="57.6">
      <c r="A6" s="19" t="s">
        <v>3</v>
      </c>
      <c r="B6" s="41" t="s">
        <v>139</v>
      </c>
      <c r="C6" s="45"/>
      <c r="D6" s="29"/>
      <c r="E6" s="30"/>
      <c r="F6" s="1">
        <f t="shared" si="0"/>
        <v>0</v>
      </c>
      <c r="G6" s="21">
        <f t="shared" ref="G6:G9" si="1">D6*(1+E6)</f>
        <v>0</v>
      </c>
      <c r="H6" s="43" t="s">
        <v>243</v>
      </c>
      <c r="I6" s="43">
        <v>150</v>
      </c>
      <c r="J6" s="21">
        <f>G6*I6</f>
        <v>0</v>
      </c>
      <c r="K6" s="21">
        <f t="shared" ref="K6:K26" si="2">J6*50%</f>
        <v>0</v>
      </c>
      <c r="L6" s="21">
        <f t="shared" ref="L6:L9" si="3">J6+K6</f>
        <v>0</v>
      </c>
    </row>
    <row r="7" spans="1:12" ht="57.6">
      <c r="A7" s="19" t="s">
        <v>4</v>
      </c>
      <c r="B7" s="41" t="s">
        <v>336</v>
      </c>
      <c r="C7" s="45"/>
      <c r="D7" s="29"/>
      <c r="E7" s="30"/>
      <c r="F7" s="1">
        <f t="shared" si="0"/>
        <v>0</v>
      </c>
      <c r="G7" s="21">
        <f t="shared" si="1"/>
        <v>0</v>
      </c>
      <c r="H7" s="43" t="s">
        <v>243</v>
      </c>
      <c r="I7" s="43">
        <v>150</v>
      </c>
      <c r="J7" s="21">
        <f t="shared" ref="J7:J9" si="4">G7*I7</f>
        <v>0</v>
      </c>
      <c r="K7" s="21">
        <f t="shared" si="2"/>
        <v>0</v>
      </c>
      <c r="L7" s="21">
        <f t="shared" si="3"/>
        <v>0</v>
      </c>
    </row>
    <row r="8" spans="1:12" ht="28.8">
      <c r="A8" s="19" t="s">
        <v>5</v>
      </c>
      <c r="B8" s="41" t="s">
        <v>337</v>
      </c>
      <c r="C8" s="45"/>
      <c r="D8" s="29"/>
      <c r="E8" s="30"/>
      <c r="F8" s="1">
        <f t="shared" si="0"/>
        <v>0</v>
      </c>
      <c r="G8" s="21">
        <f t="shared" si="1"/>
        <v>0</v>
      </c>
      <c r="H8" s="43" t="s">
        <v>243</v>
      </c>
      <c r="I8" s="43">
        <v>100</v>
      </c>
      <c r="J8" s="21">
        <f t="shared" si="4"/>
        <v>0</v>
      </c>
      <c r="K8" s="21">
        <f t="shared" si="2"/>
        <v>0</v>
      </c>
      <c r="L8" s="21">
        <f t="shared" si="3"/>
        <v>0</v>
      </c>
    </row>
    <row r="9" spans="1:12" ht="43.2">
      <c r="A9" s="19" t="s">
        <v>6</v>
      </c>
      <c r="B9" s="41" t="s">
        <v>338</v>
      </c>
      <c r="C9" s="45"/>
      <c r="D9" s="29"/>
      <c r="E9" s="30"/>
      <c r="F9" s="1">
        <f t="shared" si="0"/>
        <v>0</v>
      </c>
      <c r="G9" s="21">
        <f t="shared" si="1"/>
        <v>0</v>
      </c>
      <c r="H9" s="43" t="s">
        <v>243</v>
      </c>
      <c r="I9" s="43">
        <v>100</v>
      </c>
      <c r="J9" s="21">
        <f t="shared" si="4"/>
        <v>0</v>
      </c>
      <c r="K9" s="21">
        <f t="shared" si="2"/>
        <v>0</v>
      </c>
      <c r="L9" s="21">
        <f t="shared" si="3"/>
        <v>0</v>
      </c>
    </row>
    <row r="10" spans="1:12" ht="28.8">
      <c r="A10" s="19" t="s">
        <v>7</v>
      </c>
      <c r="B10" s="41" t="s">
        <v>339</v>
      </c>
      <c r="C10" s="45"/>
      <c r="D10" s="29"/>
      <c r="E10" s="30"/>
      <c r="F10" s="1">
        <f t="shared" si="0"/>
        <v>0</v>
      </c>
      <c r="G10" s="21">
        <f t="shared" ref="G10:G26" si="5">D10*(1+E10)</f>
        <v>0</v>
      </c>
      <c r="H10" s="43" t="s">
        <v>243</v>
      </c>
      <c r="I10" s="43">
        <v>100</v>
      </c>
      <c r="J10" s="21">
        <f>G10*I10</f>
        <v>0</v>
      </c>
      <c r="K10" s="21">
        <f t="shared" si="2"/>
        <v>0</v>
      </c>
      <c r="L10" s="21">
        <f t="shared" ref="L10:L26" si="6">J10+K10</f>
        <v>0</v>
      </c>
    </row>
    <row r="11" spans="1:12" ht="28.8">
      <c r="A11" s="19" t="s">
        <v>8</v>
      </c>
      <c r="B11" s="41" t="s">
        <v>340</v>
      </c>
      <c r="C11" s="45"/>
      <c r="D11" s="29"/>
      <c r="E11" s="30"/>
      <c r="F11" s="1">
        <f t="shared" si="0"/>
        <v>0</v>
      </c>
      <c r="G11" s="21">
        <f t="shared" si="5"/>
        <v>0</v>
      </c>
      <c r="H11" s="43" t="s">
        <v>243</v>
      </c>
      <c r="I11" s="43">
        <v>50</v>
      </c>
      <c r="J11" s="21">
        <f t="shared" ref="J11" si="7">G11*I11</f>
        <v>0</v>
      </c>
      <c r="K11" s="21">
        <f t="shared" si="2"/>
        <v>0</v>
      </c>
      <c r="L11" s="21">
        <f t="shared" si="6"/>
        <v>0</v>
      </c>
    </row>
    <row r="12" spans="1:12" ht="14.4">
      <c r="A12" s="19" t="s">
        <v>9</v>
      </c>
      <c r="B12" s="41" t="s">
        <v>135</v>
      </c>
      <c r="C12" s="45"/>
      <c r="D12" s="29"/>
      <c r="E12" s="30"/>
      <c r="F12" s="1">
        <f t="shared" ref="F12:F14" si="8">ROUND((D12*E12),2)</f>
        <v>0</v>
      </c>
      <c r="G12" s="21">
        <f t="shared" ref="G12:G14" si="9">D12*(1+E12)</f>
        <v>0</v>
      </c>
      <c r="H12" s="43" t="s">
        <v>243</v>
      </c>
      <c r="I12" s="43">
        <v>1000</v>
      </c>
      <c r="J12" s="21">
        <f t="shared" ref="J12" si="10">G12*I12</f>
        <v>0</v>
      </c>
      <c r="K12" s="21">
        <f t="shared" ref="K12:K14" si="11">J12*50%</f>
        <v>0</v>
      </c>
      <c r="L12" s="21">
        <f t="shared" ref="L12:L14" si="12">J12+K12</f>
        <v>0</v>
      </c>
    </row>
    <row r="13" spans="1:12" ht="28.8">
      <c r="A13" s="19" t="s">
        <v>10</v>
      </c>
      <c r="B13" s="41" t="s">
        <v>341</v>
      </c>
      <c r="C13" s="45"/>
      <c r="D13" s="29"/>
      <c r="E13" s="30"/>
      <c r="F13" s="1">
        <f t="shared" si="8"/>
        <v>0</v>
      </c>
      <c r="G13" s="21">
        <f t="shared" si="9"/>
        <v>0</v>
      </c>
      <c r="H13" s="43" t="s">
        <v>140</v>
      </c>
      <c r="I13" s="43">
        <v>2000</v>
      </c>
      <c r="J13" s="21">
        <f>G13*I13</f>
        <v>0</v>
      </c>
      <c r="K13" s="21">
        <f t="shared" si="11"/>
        <v>0</v>
      </c>
      <c r="L13" s="21">
        <f t="shared" si="12"/>
        <v>0</v>
      </c>
    </row>
    <row r="14" spans="1:12" ht="28.8">
      <c r="A14" s="19" t="s">
        <v>11</v>
      </c>
      <c r="B14" s="41" t="s">
        <v>342</v>
      </c>
      <c r="C14" s="45"/>
      <c r="D14" s="29"/>
      <c r="E14" s="30"/>
      <c r="F14" s="1">
        <f t="shared" si="8"/>
        <v>0</v>
      </c>
      <c r="G14" s="21">
        <f t="shared" si="9"/>
        <v>0</v>
      </c>
      <c r="H14" s="43" t="s">
        <v>57</v>
      </c>
      <c r="I14" s="43">
        <v>50</v>
      </c>
      <c r="J14" s="21">
        <f t="shared" ref="J14:J15" si="13">G14*I14</f>
        <v>0</v>
      </c>
      <c r="K14" s="21">
        <f t="shared" si="11"/>
        <v>0</v>
      </c>
      <c r="L14" s="21">
        <f t="shared" si="12"/>
        <v>0</v>
      </c>
    </row>
    <row r="15" spans="1:12" ht="28.8">
      <c r="A15" s="19" t="s">
        <v>12</v>
      </c>
      <c r="B15" s="41" t="s">
        <v>343</v>
      </c>
      <c r="C15" s="45"/>
      <c r="D15" s="29"/>
      <c r="E15" s="30"/>
      <c r="F15" s="1">
        <f t="shared" ref="F15:F16" si="14">ROUND((D15*E15),2)</f>
        <v>0</v>
      </c>
      <c r="G15" s="21">
        <f t="shared" ref="G15:G16" si="15">D15*(1+E15)</f>
        <v>0</v>
      </c>
      <c r="H15" s="43" t="s">
        <v>243</v>
      </c>
      <c r="I15" s="43">
        <v>300</v>
      </c>
      <c r="J15" s="21">
        <f t="shared" si="13"/>
        <v>0</v>
      </c>
      <c r="K15" s="21">
        <f t="shared" ref="K15:K16" si="16">J15*50%</f>
        <v>0</v>
      </c>
      <c r="L15" s="21">
        <f t="shared" ref="L15:L16" si="17">J15+K15</f>
        <v>0</v>
      </c>
    </row>
    <row r="16" spans="1:12" ht="14.4">
      <c r="A16" s="19" t="s">
        <v>13</v>
      </c>
      <c r="B16" s="41" t="s">
        <v>136</v>
      </c>
      <c r="C16" s="45"/>
      <c r="D16" s="29"/>
      <c r="E16" s="30"/>
      <c r="F16" s="1">
        <f t="shared" si="14"/>
        <v>0</v>
      </c>
      <c r="G16" s="21">
        <f t="shared" si="15"/>
        <v>0</v>
      </c>
      <c r="H16" s="43" t="s">
        <v>140</v>
      </c>
      <c r="I16" s="43">
        <v>20000</v>
      </c>
      <c r="J16" s="21">
        <f>G16*I16</f>
        <v>0</v>
      </c>
      <c r="K16" s="21">
        <f t="shared" si="16"/>
        <v>0</v>
      </c>
      <c r="L16" s="21">
        <f t="shared" si="17"/>
        <v>0</v>
      </c>
    </row>
    <row r="17" spans="1:12" ht="14.4">
      <c r="A17" s="19" t="s">
        <v>14</v>
      </c>
      <c r="B17" s="41" t="s">
        <v>344</v>
      </c>
      <c r="C17" s="45"/>
      <c r="D17" s="29"/>
      <c r="E17" s="30"/>
      <c r="F17" s="1">
        <f t="shared" ref="F17:F24" si="18">ROUND((D17*E17),2)</f>
        <v>0</v>
      </c>
      <c r="G17" s="21">
        <f t="shared" ref="G17" si="19">D17*(1+E17)</f>
        <v>0</v>
      </c>
      <c r="H17" s="43" t="s">
        <v>57</v>
      </c>
      <c r="I17" s="43">
        <v>50</v>
      </c>
      <c r="J17" s="21">
        <f t="shared" ref="J17" si="20">G17*I17</f>
        <v>0</v>
      </c>
      <c r="K17" s="21">
        <f t="shared" ref="K17" si="21">J17*50%</f>
        <v>0</v>
      </c>
      <c r="L17" s="21">
        <f t="shared" ref="L17" si="22">J17+K17</f>
        <v>0</v>
      </c>
    </row>
    <row r="18" spans="1:12" ht="14.4">
      <c r="A18" s="19" t="s">
        <v>15</v>
      </c>
      <c r="B18" s="41" t="s">
        <v>173</v>
      </c>
      <c r="C18" s="45"/>
      <c r="D18" s="29"/>
      <c r="E18" s="30"/>
      <c r="F18" s="1">
        <f t="shared" si="18"/>
        <v>0</v>
      </c>
      <c r="G18" s="21">
        <f>D18*(1+E18)</f>
        <v>0</v>
      </c>
      <c r="H18" s="43" t="s">
        <v>243</v>
      </c>
      <c r="I18" s="43">
        <v>100</v>
      </c>
      <c r="J18" s="21">
        <f>G18*I18</f>
        <v>0</v>
      </c>
      <c r="K18" s="21">
        <f>J18*50%</f>
        <v>0</v>
      </c>
      <c r="L18" s="21">
        <f>J18+K18</f>
        <v>0</v>
      </c>
    </row>
    <row r="19" spans="1:12" ht="43.2">
      <c r="A19" s="19" t="s">
        <v>16</v>
      </c>
      <c r="B19" s="41" t="s">
        <v>174</v>
      </c>
      <c r="C19" s="45"/>
      <c r="D19" s="29"/>
      <c r="E19" s="30"/>
      <c r="F19" s="1">
        <f t="shared" si="18"/>
        <v>0</v>
      </c>
      <c r="G19" s="21">
        <f t="shared" ref="G19:G24" si="23">D19*(1+E19)</f>
        <v>0</v>
      </c>
      <c r="H19" s="43" t="s">
        <v>57</v>
      </c>
      <c r="I19" s="43">
        <v>100</v>
      </c>
      <c r="J19" s="21">
        <f>G19*I19</f>
        <v>0</v>
      </c>
      <c r="K19" s="21">
        <f t="shared" ref="K19:K24" si="24">J19*50%</f>
        <v>0</v>
      </c>
      <c r="L19" s="21">
        <f t="shared" ref="L19:L24" si="25">J19+K19</f>
        <v>0</v>
      </c>
    </row>
    <row r="20" spans="1:12" ht="28.8">
      <c r="A20" s="19" t="s">
        <v>17</v>
      </c>
      <c r="B20" s="41" t="s">
        <v>175</v>
      </c>
      <c r="C20" s="45"/>
      <c r="D20" s="29"/>
      <c r="E20" s="30"/>
      <c r="F20" s="1">
        <f t="shared" si="18"/>
        <v>0</v>
      </c>
      <c r="G20" s="21">
        <f t="shared" si="23"/>
        <v>0</v>
      </c>
      <c r="H20" s="43" t="s">
        <v>57</v>
      </c>
      <c r="I20" s="43">
        <v>50</v>
      </c>
      <c r="J20" s="21">
        <f t="shared" ref="J20:J22" si="26">G20*I20</f>
        <v>0</v>
      </c>
      <c r="K20" s="21">
        <f t="shared" si="24"/>
        <v>0</v>
      </c>
      <c r="L20" s="21">
        <f t="shared" si="25"/>
        <v>0</v>
      </c>
    </row>
    <row r="21" spans="1:12" ht="28.8">
      <c r="A21" s="19" t="s">
        <v>18</v>
      </c>
      <c r="B21" s="41" t="s">
        <v>345</v>
      </c>
      <c r="C21" s="45"/>
      <c r="D21" s="29"/>
      <c r="E21" s="30"/>
      <c r="F21" s="1">
        <f t="shared" si="18"/>
        <v>0</v>
      </c>
      <c r="G21" s="21">
        <f t="shared" si="23"/>
        <v>0</v>
      </c>
      <c r="H21" s="43" t="s">
        <v>243</v>
      </c>
      <c r="I21" s="43">
        <v>270</v>
      </c>
      <c r="J21" s="21">
        <f t="shared" si="26"/>
        <v>0</v>
      </c>
      <c r="K21" s="21">
        <f t="shared" si="24"/>
        <v>0</v>
      </c>
      <c r="L21" s="21">
        <f t="shared" si="25"/>
        <v>0</v>
      </c>
    </row>
    <row r="22" spans="1:12" ht="14.4">
      <c r="A22" s="19" t="s">
        <v>19</v>
      </c>
      <c r="B22" s="41" t="s">
        <v>346</v>
      </c>
      <c r="C22" s="45"/>
      <c r="D22" s="29"/>
      <c r="E22" s="30"/>
      <c r="F22" s="1">
        <f t="shared" si="18"/>
        <v>0</v>
      </c>
      <c r="G22" s="21">
        <f t="shared" si="23"/>
        <v>0</v>
      </c>
      <c r="H22" s="43" t="s">
        <v>243</v>
      </c>
      <c r="I22" s="43">
        <v>100</v>
      </c>
      <c r="J22" s="21">
        <f t="shared" si="26"/>
        <v>0</v>
      </c>
      <c r="K22" s="21">
        <f t="shared" si="24"/>
        <v>0</v>
      </c>
      <c r="L22" s="21">
        <f t="shared" si="25"/>
        <v>0</v>
      </c>
    </row>
    <row r="23" spans="1:12" ht="28.8">
      <c r="A23" s="19" t="s">
        <v>20</v>
      </c>
      <c r="B23" s="41" t="s">
        <v>347</v>
      </c>
      <c r="C23" s="45"/>
      <c r="D23" s="29"/>
      <c r="E23" s="30"/>
      <c r="F23" s="1">
        <f t="shared" si="18"/>
        <v>0</v>
      </c>
      <c r="G23" s="21">
        <f t="shared" si="23"/>
        <v>0</v>
      </c>
      <c r="H23" s="43" t="s">
        <v>57</v>
      </c>
      <c r="I23" s="43">
        <v>50</v>
      </c>
      <c r="J23" s="21">
        <f>G23*I23</f>
        <v>0</v>
      </c>
      <c r="K23" s="21">
        <f t="shared" si="24"/>
        <v>0</v>
      </c>
      <c r="L23" s="21">
        <f t="shared" si="25"/>
        <v>0</v>
      </c>
    </row>
    <row r="24" spans="1:12" ht="14.4">
      <c r="A24" s="19" t="s">
        <v>21</v>
      </c>
      <c r="B24" s="41" t="s">
        <v>348</v>
      </c>
      <c r="C24" s="45"/>
      <c r="D24" s="29"/>
      <c r="E24" s="30"/>
      <c r="F24" s="1">
        <f t="shared" si="18"/>
        <v>0</v>
      </c>
      <c r="G24" s="21">
        <f t="shared" si="23"/>
        <v>0</v>
      </c>
      <c r="H24" s="43" t="s">
        <v>140</v>
      </c>
      <c r="I24" s="43">
        <v>30</v>
      </c>
      <c r="J24" s="21">
        <f t="shared" ref="J24" si="27">G24*I24</f>
        <v>0</v>
      </c>
      <c r="K24" s="21">
        <f t="shared" si="24"/>
        <v>0</v>
      </c>
      <c r="L24" s="21">
        <f t="shared" si="25"/>
        <v>0</v>
      </c>
    </row>
    <row r="25" spans="1:12" ht="14.4">
      <c r="A25" s="19" t="s">
        <v>22</v>
      </c>
      <c r="B25" s="41" t="s">
        <v>137</v>
      </c>
      <c r="C25" s="45"/>
      <c r="D25" s="29"/>
      <c r="E25" s="30"/>
      <c r="F25" s="1">
        <f t="shared" si="0"/>
        <v>0</v>
      </c>
      <c r="G25" s="21">
        <f t="shared" si="5"/>
        <v>0</v>
      </c>
      <c r="H25" s="43" t="s">
        <v>140</v>
      </c>
      <c r="I25" s="43">
        <v>30</v>
      </c>
      <c r="J25" s="21">
        <f>G25*I25</f>
        <v>0</v>
      </c>
      <c r="K25" s="21">
        <f t="shared" si="2"/>
        <v>0</v>
      </c>
      <c r="L25" s="21">
        <f t="shared" si="6"/>
        <v>0</v>
      </c>
    </row>
    <row r="26" spans="1:12" ht="28.8">
      <c r="A26" s="19" t="s">
        <v>23</v>
      </c>
      <c r="B26" s="41" t="s">
        <v>138</v>
      </c>
      <c r="C26" s="45"/>
      <c r="D26" s="29"/>
      <c r="E26" s="30"/>
      <c r="F26" s="1">
        <f t="shared" si="0"/>
        <v>0</v>
      </c>
      <c r="G26" s="21">
        <f t="shared" si="5"/>
        <v>0</v>
      </c>
      <c r="H26" s="43" t="s">
        <v>57</v>
      </c>
      <c r="I26" s="43">
        <v>600</v>
      </c>
      <c r="J26" s="21">
        <f t="shared" ref="J26" si="28">G26*I26</f>
        <v>0</v>
      </c>
      <c r="K26" s="21">
        <f t="shared" si="2"/>
        <v>0</v>
      </c>
      <c r="L26" s="21">
        <f t="shared" si="6"/>
        <v>0</v>
      </c>
    </row>
    <row r="27" spans="1:12" ht="6.6" customHeight="1" thickBot="1">
      <c r="A27" s="22"/>
      <c r="K27" s="23"/>
      <c r="L27" s="23"/>
    </row>
    <row r="28" spans="1:12" ht="14.4" thickBot="1">
      <c r="A28" s="22"/>
      <c r="G28" s="24"/>
      <c r="I28" s="25" t="s">
        <v>43</v>
      </c>
      <c r="J28" s="26">
        <f>SUM(J5:J26)</f>
        <v>0</v>
      </c>
      <c r="K28" s="26">
        <f>SUM(K5:K26)</f>
        <v>0</v>
      </c>
      <c r="L28" s="26">
        <f>SUM(L5:L26)</f>
        <v>0</v>
      </c>
    </row>
    <row r="29" spans="1:12">
      <c r="A29" s="22"/>
    </row>
    <row r="30" spans="1:12">
      <c r="A30" s="22"/>
    </row>
  </sheetData>
  <sheetProtection algorithmName="SHA-512" hashValue="ewzpnR2enVvVMMxmyU2moKiSsdc/hFxGbqvt7tL3B9VpKp9aDPBBcTg85zXrcsYcc9bMHAD0Xg1MlUQiezs0kA==" saltValue="N496jduJp8VOf9lh6bUH6Q==" spinCount="100000" sheet="1" objects="1" scenarios="1" formatCells="0" formatColumns="0" formatRows="0"/>
  <sortState xmlns:xlrd2="http://schemas.microsoft.com/office/spreadsheetml/2017/richdata2" ref="C8:F36">
    <sortCondition ref="C8"/>
  </sortState>
  <mergeCells count="2">
    <mergeCell ref="A4:J4"/>
    <mergeCell ref="A2:L2"/>
  </mergeCells>
  <phoneticPr fontId="15" type="noConversion"/>
  <pageMargins left="0.23622047244094491" right="0.15748031496062992" top="0.51181102362204722" bottom="0.51181102362204722" header="0.31496062992125984" footer="0.31496062992125984"/>
  <pageSetup paperSize="9" scale="6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workbookViewId="0">
      <selection activeCell="C5" sqref="C5"/>
    </sheetView>
  </sheetViews>
  <sheetFormatPr defaultRowHeight="13.8"/>
  <cols>
    <col min="1" max="1" width="5.19921875" style="8" customWidth="1"/>
    <col min="2" max="2" width="51.8984375" style="7" customWidth="1"/>
    <col min="3" max="3" width="39" style="7" customWidth="1"/>
    <col min="4" max="4" width="13.69921875" style="5" customWidth="1"/>
    <col min="5" max="5" width="6.8984375" style="6" customWidth="1"/>
    <col min="6" max="6" width="13.3984375" style="7" bestFit="1" customWidth="1"/>
    <col min="7" max="7" width="13.3984375" style="5" bestFit="1" customWidth="1"/>
    <col min="8" max="8" width="6.69921875" style="8" customWidth="1"/>
    <col min="9" max="9" width="7.19921875" style="8" customWidth="1"/>
    <col min="10" max="10" width="17.69921875" style="5" bestFit="1" customWidth="1"/>
    <col min="11" max="11" width="18" style="7" bestFit="1" customWidth="1"/>
    <col min="12" max="12" width="18.09765625" style="7" bestFit="1" customWidth="1"/>
    <col min="13" max="240" width="8.69921875" style="7"/>
    <col min="241" max="241" width="5.19921875" style="7" customWidth="1"/>
    <col min="242" max="242" width="29.5" style="7" customWidth="1"/>
    <col min="243" max="496" width="8.69921875" style="7"/>
    <col min="497" max="497" width="5.19921875" style="7" customWidth="1"/>
    <col min="498" max="498" width="29.5" style="7" customWidth="1"/>
    <col min="499" max="752" width="8.69921875" style="7"/>
    <col min="753" max="753" width="5.19921875" style="7" customWidth="1"/>
    <col min="754" max="754" width="29.5" style="7" customWidth="1"/>
    <col min="755" max="1008" width="8.69921875" style="7"/>
    <col min="1009" max="1009" width="5.19921875" style="7" customWidth="1"/>
    <col min="1010" max="1010" width="29.5" style="7" customWidth="1"/>
    <col min="1011" max="1264" width="8.69921875" style="7"/>
    <col min="1265" max="1265" width="5.19921875" style="7" customWidth="1"/>
    <col min="1266" max="1266" width="29.5" style="7" customWidth="1"/>
    <col min="1267" max="1520" width="8.69921875" style="7"/>
    <col min="1521" max="1521" width="5.19921875" style="7" customWidth="1"/>
    <col min="1522" max="1522" width="29.5" style="7" customWidth="1"/>
    <col min="1523" max="1776" width="8.69921875" style="7"/>
    <col min="1777" max="1777" width="5.19921875" style="7" customWidth="1"/>
    <col min="1778" max="1778" width="29.5" style="7" customWidth="1"/>
    <col min="1779" max="2032" width="8.69921875" style="7"/>
    <col min="2033" max="2033" width="5.19921875" style="7" customWidth="1"/>
    <col min="2034" max="2034" width="29.5" style="7" customWidth="1"/>
    <col min="2035" max="2288" width="8.69921875" style="7"/>
    <col min="2289" max="2289" width="5.19921875" style="7" customWidth="1"/>
    <col min="2290" max="2290" width="29.5" style="7" customWidth="1"/>
    <col min="2291" max="2544" width="8.69921875" style="7"/>
    <col min="2545" max="2545" width="5.19921875" style="7" customWidth="1"/>
    <col min="2546" max="2546" width="29.5" style="7" customWidth="1"/>
    <col min="2547" max="2800" width="8.69921875" style="7"/>
    <col min="2801" max="2801" width="5.19921875" style="7" customWidth="1"/>
    <col min="2802" max="2802" width="29.5" style="7" customWidth="1"/>
    <col min="2803" max="3056" width="8.69921875" style="7"/>
    <col min="3057" max="3057" width="5.19921875" style="7" customWidth="1"/>
    <col min="3058" max="3058" width="29.5" style="7" customWidth="1"/>
    <col min="3059" max="3312" width="8.69921875" style="7"/>
    <col min="3313" max="3313" width="5.19921875" style="7" customWidth="1"/>
    <col min="3314" max="3314" width="29.5" style="7" customWidth="1"/>
    <col min="3315" max="3568" width="8.69921875" style="7"/>
    <col min="3569" max="3569" width="5.19921875" style="7" customWidth="1"/>
    <col min="3570" max="3570" width="29.5" style="7" customWidth="1"/>
    <col min="3571" max="3824" width="8.69921875" style="7"/>
    <col min="3825" max="3825" width="5.19921875" style="7" customWidth="1"/>
    <col min="3826" max="3826" width="29.5" style="7" customWidth="1"/>
    <col min="3827" max="4080" width="8.69921875" style="7"/>
    <col min="4081" max="4081" width="5.19921875" style="7" customWidth="1"/>
    <col min="4082" max="4082" width="29.5" style="7" customWidth="1"/>
    <col min="4083" max="4336" width="8.69921875" style="7"/>
    <col min="4337" max="4337" width="5.19921875" style="7" customWidth="1"/>
    <col min="4338" max="4338" width="29.5" style="7" customWidth="1"/>
    <col min="4339" max="4592" width="8.69921875" style="7"/>
    <col min="4593" max="4593" width="5.19921875" style="7" customWidth="1"/>
    <col min="4594" max="4594" width="29.5" style="7" customWidth="1"/>
    <col min="4595" max="4848" width="8.69921875" style="7"/>
    <col min="4849" max="4849" width="5.19921875" style="7" customWidth="1"/>
    <col min="4850" max="4850" width="29.5" style="7" customWidth="1"/>
    <col min="4851" max="5104" width="8.69921875" style="7"/>
    <col min="5105" max="5105" width="5.19921875" style="7" customWidth="1"/>
    <col min="5106" max="5106" width="29.5" style="7" customWidth="1"/>
    <col min="5107" max="5360" width="8.69921875" style="7"/>
    <col min="5361" max="5361" width="5.19921875" style="7" customWidth="1"/>
    <col min="5362" max="5362" width="29.5" style="7" customWidth="1"/>
    <col min="5363" max="5616" width="8.69921875" style="7"/>
    <col min="5617" max="5617" width="5.19921875" style="7" customWidth="1"/>
    <col min="5618" max="5618" width="29.5" style="7" customWidth="1"/>
    <col min="5619" max="5872" width="8.69921875" style="7"/>
    <col min="5873" max="5873" width="5.19921875" style="7" customWidth="1"/>
    <col min="5874" max="5874" width="29.5" style="7" customWidth="1"/>
    <col min="5875" max="6128" width="8.69921875" style="7"/>
    <col min="6129" max="6129" width="5.19921875" style="7" customWidth="1"/>
    <col min="6130" max="6130" width="29.5" style="7" customWidth="1"/>
    <col min="6131" max="6384" width="8.69921875" style="7"/>
    <col min="6385" max="6385" width="5.19921875" style="7" customWidth="1"/>
    <col min="6386" max="6386" width="29.5" style="7" customWidth="1"/>
    <col min="6387" max="6640" width="8.69921875" style="7"/>
    <col min="6641" max="6641" width="5.19921875" style="7" customWidth="1"/>
    <col min="6642" max="6642" width="29.5" style="7" customWidth="1"/>
    <col min="6643" max="6896" width="8.69921875" style="7"/>
    <col min="6897" max="6897" width="5.19921875" style="7" customWidth="1"/>
    <col min="6898" max="6898" width="29.5" style="7" customWidth="1"/>
    <col min="6899" max="7152" width="8.69921875" style="7"/>
    <col min="7153" max="7153" width="5.19921875" style="7" customWidth="1"/>
    <col min="7154" max="7154" width="29.5" style="7" customWidth="1"/>
    <col min="7155" max="7408" width="8.69921875" style="7"/>
    <col min="7409" max="7409" width="5.19921875" style="7" customWidth="1"/>
    <col min="7410" max="7410" width="29.5" style="7" customWidth="1"/>
    <col min="7411" max="7664" width="8.69921875" style="7"/>
    <col min="7665" max="7665" width="5.19921875" style="7" customWidth="1"/>
    <col min="7666" max="7666" width="29.5" style="7" customWidth="1"/>
    <col min="7667" max="7920" width="8.69921875" style="7"/>
    <col min="7921" max="7921" width="5.19921875" style="7" customWidth="1"/>
    <col min="7922" max="7922" width="29.5" style="7" customWidth="1"/>
    <col min="7923" max="8176" width="8.69921875" style="7"/>
    <col min="8177" max="8177" width="5.19921875" style="7" customWidth="1"/>
    <col min="8178" max="8178" width="29.5" style="7" customWidth="1"/>
    <col min="8179" max="8432" width="8.69921875" style="7"/>
    <col min="8433" max="8433" width="5.19921875" style="7" customWidth="1"/>
    <col min="8434" max="8434" width="29.5" style="7" customWidth="1"/>
    <col min="8435" max="8688" width="8.69921875" style="7"/>
    <col min="8689" max="8689" width="5.19921875" style="7" customWidth="1"/>
    <col min="8690" max="8690" width="29.5" style="7" customWidth="1"/>
    <col min="8691" max="8944" width="8.69921875" style="7"/>
    <col min="8945" max="8945" width="5.19921875" style="7" customWidth="1"/>
    <col min="8946" max="8946" width="29.5" style="7" customWidth="1"/>
    <col min="8947" max="9200" width="8.69921875" style="7"/>
    <col min="9201" max="9201" width="5.19921875" style="7" customWidth="1"/>
    <col min="9202" max="9202" width="29.5" style="7" customWidth="1"/>
    <col min="9203" max="9456" width="8.69921875" style="7"/>
    <col min="9457" max="9457" width="5.19921875" style="7" customWidth="1"/>
    <col min="9458" max="9458" width="29.5" style="7" customWidth="1"/>
    <col min="9459" max="9712" width="8.69921875" style="7"/>
    <col min="9713" max="9713" width="5.19921875" style="7" customWidth="1"/>
    <col min="9714" max="9714" width="29.5" style="7" customWidth="1"/>
    <col min="9715" max="9968" width="8.69921875" style="7"/>
    <col min="9969" max="9969" width="5.19921875" style="7" customWidth="1"/>
    <col min="9970" max="9970" width="29.5" style="7" customWidth="1"/>
    <col min="9971" max="10224" width="8.69921875" style="7"/>
    <col min="10225" max="10225" width="5.19921875" style="7" customWidth="1"/>
    <col min="10226" max="10226" width="29.5" style="7" customWidth="1"/>
    <col min="10227" max="10480" width="8.69921875" style="7"/>
    <col min="10481" max="10481" width="5.19921875" style="7" customWidth="1"/>
    <col min="10482" max="10482" width="29.5" style="7" customWidth="1"/>
    <col min="10483" max="10736" width="8.69921875" style="7"/>
    <col min="10737" max="10737" width="5.19921875" style="7" customWidth="1"/>
    <col min="10738" max="10738" width="29.5" style="7" customWidth="1"/>
    <col min="10739" max="10992" width="8.69921875" style="7"/>
    <col min="10993" max="10993" width="5.19921875" style="7" customWidth="1"/>
    <col min="10994" max="10994" width="29.5" style="7" customWidth="1"/>
    <col min="10995" max="11248" width="8.69921875" style="7"/>
    <col min="11249" max="11249" width="5.19921875" style="7" customWidth="1"/>
    <col min="11250" max="11250" width="29.5" style="7" customWidth="1"/>
    <col min="11251" max="11504" width="8.69921875" style="7"/>
    <col min="11505" max="11505" width="5.19921875" style="7" customWidth="1"/>
    <col min="11506" max="11506" width="29.5" style="7" customWidth="1"/>
    <col min="11507" max="11760" width="8.69921875" style="7"/>
    <col min="11761" max="11761" width="5.19921875" style="7" customWidth="1"/>
    <col min="11762" max="11762" width="29.5" style="7" customWidth="1"/>
    <col min="11763" max="12016" width="8.69921875" style="7"/>
    <col min="12017" max="12017" width="5.19921875" style="7" customWidth="1"/>
    <col min="12018" max="12018" width="29.5" style="7" customWidth="1"/>
    <col min="12019" max="12272" width="8.69921875" style="7"/>
    <col min="12273" max="12273" width="5.19921875" style="7" customWidth="1"/>
    <col min="12274" max="12274" width="29.5" style="7" customWidth="1"/>
    <col min="12275" max="12528" width="8.69921875" style="7"/>
    <col min="12529" max="12529" width="5.19921875" style="7" customWidth="1"/>
    <col min="12530" max="12530" width="29.5" style="7" customWidth="1"/>
    <col min="12531" max="12784" width="8.69921875" style="7"/>
    <col min="12785" max="12785" width="5.19921875" style="7" customWidth="1"/>
    <col min="12786" max="12786" width="29.5" style="7" customWidth="1"/>
    <col min="12787" max="13040" width="8.69921875" style="7"/>
    <col min="13041" max="13041" width="5.19921875" style="7" customWidth="1"/>
    <col min="13042" max="13042" width="29.5" style="7" customWidth="1"/>
    <col min="13043" max="13296" width="8.69921875" style="7"/>
    <col min="13297" max="13297" width="5.19921875" style="7" customWidth="1"/>
    <col min="13298" max="13298" width="29.5" style="7" customWidth="1"/>
    <col min="13299" max="13552" width="8.69921875" style="7"/>
    <col min="13553" max="13553" width="5.19921875" style="7" customWidth="1"/>
    <col min="13554" max="13554" width="29.5" style="7" customWidth="1"/>
    <col min="13555" max="13808" width="8.69921875" style="7"/>
    <col min="13809" max="13809" width="5.19921875" style="7" customWidth="1"/>
    <col min="13810" max="13810" width="29.5" style="7" customWidth="1"/>
    <col min="13811" max="14064" width="8.69921875" style="7"/>
    <col min="14065" max="14065" width="5.19921875" style="7" customWidth="1"/>
    <col min="14066" max="14066" width="29.5" style="7" customWidth="1"/>
    <col min="14067" max="14320" width="8.69921875" style="7"/>
    <col min="14321" max="14321" width="5.19921875" style="7" customWidth="1"/>
    <col min="14322" max="14322" width="29.5" style="7" customWidth="1"/>
    <col min="14323" max="14576" width="8.69921875" style="7"/>
    <col min="14577" max="14577" width="5.19921875" style="7" customWidth="1"/>
    <col min="14578" max="14578" width="29.5" style="7" customWidth="1"/>
    <col min="14579" max="14832" width="8.69921875" style="7"/>
    <col min="14833" max="14833" width="5.19921875" style="7" customWidth="1"/>
    <col min="14834" max="14834" width="29.5" style="7" customWidth="1"/>
    <col min="14835" max="15088" width="8.69921875" style="7"/>
    <col min="15089" max="15089" width="5.19921875" style="7" customWidth="1"/>
    <col min="15090" max="15090" width="29.5" style="7" customWidth="1"/>
    <col min="15091" max="15344" width="8.69921875" style="7"/>
    <col min="15345" max="15345" width="5.19921875" style="7" customWidth="1"/>
    <col min="15346" max="15346" width="29.5" style="7" customWidth="1"/>
    <col min="15347" max="15600" width="8.69921875" style="7"/>
    <col min="15601" max="15601" width="5.19921875" style="7" customWidth="1"/>
    <col min="15602" max="15602" width="29.5" style="7" customWidth="1"/>
    <col min="15603" max="15856" width="8.69921875" style="7"/>
    <col min="15857" max="15857" width="5.19921875" style="7" customWidth="1"/>
    <col min="15858" max="15858" width="29.5" style="7" customWidth="1"/>
    <col min="15859" max="16112" width="8.69921875" style="7"/>
    <col min="16113" max="16113" width="5.19921875" style="7" customWidth="1"/>
    <col min="16114" max="16114" width="29.5" style="7" customWidth="1"/>
    <col min="16115" max="16384" width="8.69921875" style="7"/>
  </cols>
  <sheetData>
    <row r="1" spans="1:12">
      <c r="A1" s="2"/>
      <c r="B1" s="3" t="s">
        <v>204</v>
      </c>
      <c r="C1" s="4"/>
    </row>
    <row r="2" spans="1:12" ht="16.2" thickBot="1">
      <c r="A2" s="47" t="s">
        <v>89</v>
      </c>
      <c r="B2" s="48"/>
      <c r="C2" s="48"/>
      <c r="D2" s="48"/>
      <c r="E2" s="48"/>
      <c r="F2" s="48"/>
      <c r="G2" s="48"/>
      <c r="H2" s="48"/>
      <c r="I2" s="48"/>
      <c r="J2" s="48"/>
      <c r="K2" s="48"/>
      <c r="L2" s="48"/>
    </row>
    <row r="3" spans="1:12" ht="69" customHeight="1" thickBot="1">
      <c r="A3" s="9" t="s">
        <v>0</v>
      </c>
      <c r="B3" s="10" t="s">
        <v>44</v>
      </c>
      <c r="C3" s="11" t="s">
        <v>156</v>
      </c>
      <c r="D3" s="12" t="s">
        <v>46</v>
      </c>
      <c r="E3" s="13" t="s">
        <v>47</v>
      </c>
      <c r="F3" s="14" t="s">
        <v>48</v>
      </c>
      <c r="G3" s="12" t="s">
        <v>45</v>
      </c>
      <c r="H3" s="15" t="s">
        <v>1</v>
      </c>
      <c r="I3" s="15" t="s">
        <v>42</v>
      </c>
      <c r="J3" s="16" t="s">
        <v>50</v>
      </c>
      <c r="K3" s="17" t="s">
        <v>83</v>
      </c>
      <c r="L3" s="16" t="s">
        <v>49</v>
      </c>
    </row>
    <row r="4" spans="1:12" ht="7.5" customHeight="1">
      <c r="A4" s="49"/>
      <c r="B4" s="50"/>
      <c r="C4" s="50"/>
      <c r="D4" s="50"/>
      <c r="E4" s="50"/>
      <c r="F4" s="50"/>
      <c r="G4" s="50"/>
      <c r="H4" s="50"/>
      <c r="I4" s="50"/>
      <c r="J4" s="51"/>
      <c r="K4" s="18"/>
      <c r="L4" s="18"/>
    </row>
    <row r="5" spans="1:12" ht="66">
      <c r="A5" s="19" t="s">
        <v>2</v>
      </c>
      <c r="B5" s="42" t="s">
        <v>349</v>
      </c>
      <c r="C5" s="45"/>
      <c r="D5" s="29"/>
      <c r="E5" s="30"/>
      <c r="F5" s="1">
        <f>ROUND((D5*E5),2)</f>
        <v>0</v>
      </c>
      <c r="G5" s="21">
        <f>D5*(1+E5)</f>
        <v>0</v>
      </c>
      <c r="H5" s="43" t="s">
        <v>57</v>
      </c>
      <c r="I5" s="43">
        <v>100</v>
      </c>
      <c r="J5" s="21">
        <f t="shared" ref="J5:J16" si="0">G5*I5</f>
        <v>0</v>
      </c>
      <c r="K5" s="21">
        <f>J5*50%</f>
        <v>0</v>
      </c>
      <c r="L5" s="21">
        <f>J5+K5</f>
        <v>0</v>
      </c>
    </row>
    <row r="6" spans="1:12" ht="52.8">
      <c r="A6" s="19" t="s">
        <v>3</v>
      </c>
      <c r="B6" s="42" t="s">
        <v>350</v>
      </c>
      <c r="C6" s="45"/>
      <c r="D6" s="29"/>
      <c r="E6" s="30"/>
      <c r="F6" s="1">
        <f t="shared" ref="F6:F9" si="1">ROUND((D6*E6),2)</f>
        <v>0</v>
      </c>
      <c r="G6" s="21">
        <f t="shared" ref="G6" si="2">D6*(1+E6)</f>
        <v>0</v>
      </c>
      <c r="H6" s="43" t="s">
        <v>57</v>
      </c>
      <c r="I6" s="43">
        <v>150</v>
      </c>
      <c r="J6" s="21">
        <f t="shared" ref="J6:J9" si="3">G6*I6</f>
        <v>0</v>
      </c>
      <c r="K6" s="21">
        <f t="shared" ref="K6:K9" si="4">J6*50%</f>
        <v>0</v>
      </c>
      <c r="L6" s="21">
        <f t="shared" ref="L6" si="5">J6+K6</f>
        <v>0</v>
      </c>
    </row>
    <row r="7" spans="1:12" ht="105.6">
      <c r="A7" s="19" t="s">
        <v>4</v>
      </c>
      <c r="B7" s="42" t="s">
        <v>351</v>
      </c>
      <c r="C7" s="45"/>
      <c r="D7" s="29"/>
      <c r="E7" s="30"/>
      <c r="F7" s="1">
        <f t="shared" si="1"/>
        <v>0</v>
      </c>
      <c r="G7" s="21">
        <f>D7*(1+E7)</f>
        <v>0</v>
      </c>
      <c r="H7" s="43" t="s">
        <v>57</v>
      </c>
      <c r="I7" s="43">
        <v>100</v>
      </c>
      <c r="J7" s="21">
        <f t="shared" si="3"/>
        <v>0</v>
      </c>
      <c r="K7" s="21">
        <f t="shared" si="4"/>
        <v>0</v>
      </c>
      <c r="L7" s="21">
        <f>J7+K7</f>
        <v>0</v>
      </c>
    </row>
    <row r="8" spans="1:12">
      <c r="A8" s="19" t="s">
        <v>5</v>
      </c>
      <c r="B8" s="42" t="s">
        <v>352</v>
      </c>
      <c r="C8" s="45"/>
      <c r="D8" s="29"/>
      <c r="E8" s="30"/>
      <c r="F8" s="1">
        <f t="shared" si="1"/>
        <v>0</v>
      </c>
      <c r="G8" s="21">
        <f>D8*(1+E8)</f>
        <v>0</v>
      </c>
      <c r="H8" s="43" t="s">
        <v>57</v>
      </c>
      <c r="I8" s="43">
        <v>50</v>
      </c>
      <c r="J8" s="21">
        <f t="shared" si="3"/>
        <v>0</v>
      </c>
      <c r="K8" s="21">
        <f t="shared" si="4"/>
        <v>0</v>
      </c>
      <c r="L8" s="21">
        <f>J8+K8</f>
        <v>0</v>
      </c>
    </row>
    <row r="9" spans="1:12" ht="92.4">
      <c r="A9" s="19" t="s">
        <v>6</v>
      </c>
      <c r="B9" s="42" t="s">
        <v>353</v>
      </c>
      <c r="C9" s="45"/>
      <c r="D9" s="29"/>
      <c r="E9" s="30"/>
      <c r="F9" s="1">
        <f t="shared" si="1"/>
        <v>0</v>
      </c>
      <c r="G9" s="21">
        <f t="shared" ref="G9" si="6">D9*(1+E9)</f>
        <v>0</v>
      </c>
      <c r="H9" s="43" t="s">
        <v>57</v>
      </c>
      <c r="I9" s="43">
        <v>100</v>
      </c>
      <c r="J9" s="21">
        <f t="shared" si="3"/>
        <v>0</v>
      </c>
      <c r="K9" s="21">
        <f t="shared" si="4"/>
        <v>0</v>
      </c>
      <c r="L9" s="21">
        <f t="shared" ref="L9" si="7">J9+K9</f>
        <v>0</v>
      </c>
    </row>
    <row r="10" spans="1:12">
      <c r="A10" s="19" t="s">
        <v>7</v>
      </c>
      <c r="B10" s="42" t="s">
        <v>176</v>
      </c>
      <c r="C10" s="45"/>
      <c r="D10" s="29"/>
      <c r="E10" s="30"/>
      <c r="F10" s="1">
        <f t="shared" ref="F10:F16" si="8">ROUND((D10*E10),2)</f>
        <v>0</v>
      </c>
      <c r="G10" s="21">
        <f t="shared" ref="G10" si="9">D10*(1+E10)</f>
        <v>0</v>
      </c>
      <c r="H10" s="43" t="s">
        <v>57</v>
      </c>
      <c r="I10" s="43">
        <v>10</v>
      </c>
      <c r="J10" s="21">
        <f t="shared" si="0"/>
        <v>0</v>
      </c>
      <c r="K10" s="21">
        <f t="shared" ref="K10:K16" si="10">J10*50%</f>
        <v>0</v>
      </c>
      <c r="L10" s="21">
        <f t="shared" ref="L10" si="11">J10+K10</f>
        <v>0</v>
      </c>
    </row>
    <row r="11" spans="1:12" ht="39.6">
      <c r="A11" s="19" t="s">
        <v>8</v>
      </c>
      <c r="B11" s="42" t="s">
        <v>354</v>
      </c>
      <c r="C11" s="45"/>
      <c r="D11" s="29"/>
      <c r="E11" s="30"/>
      <c r="F11" s="1">
        <f t="shared" si="8"/>
        <v>0</v>
      </c>
      <c r="G11" s="21">
        <f t="shared" ref="G11" si="12">D11*(1+E11)</f>
        <v>0</v>
      </c>
      <c r="H11" s="43" t="s">
        <v>57</v>
      </c>
      <c r="I11" s="43">
        <v>320</v>
      </c>
      <c r="J11" s="21">
        <f t="shared" si="0"/>
        <v>0</v>
      </c>
      <c r="K11" s="21">
        <f t="shared" si="10"/>
        <v>0</v>
      </c>
      <c r="L11" s="21">
        <f t="shared" ref="L11" si="13">J11+K11</f>
        <v>0</v>
      </c>
    </row>
    <row r="12" spans="1:12" ht="39.6">
      <c r="A12" s="19" t="s">
        <v>9</v>
      </c>
      <c r="B12" s="42" t="s">
        <v>355</v>
      </c>
      <c r="C12" s="45"/>
      <c r="D12" s="29"/>
      <c r="E12" s="30"/>
      <c r="F12" s="1">
        <f t="shared" si="8"/>
        <v>0</v>
      </c>
      <c r="G12" s="21">
        <f>D12*(1+E12)</f>
        <v>0</v>
      </c>
      <c r="H12" s="43" t="s">
        <v>57</v>
      </c>
      <c r="I12" s="43">
        <v>100</v>
      </c>
      <c r="J12" s="21">
        <f t="shared" si="0"/>
        <v>0</v>
      </c>
      <c r="K12" s="21">
        <f t="shared" si="10"/>
        <v>0</v>
      </c>
      <c r="L12" s="21">
        <f>J12+K12</f>
        <v>0</v>
      </c>
    </row>
    <row r="13" spans="1:12" ht="26.4">
      <c r="A13" s="19" t="s">
        <v>10</v>
      </c>
      <c r="B13" s="42" t="s">
        <v>356</v>
      </c>
      <c r="C13" s="45"/>
      <c r="D13" s="29"/>
      <c r="E13" s="30"/>
      <c r="F13" s="1">
        <f t="shared" si="8"/>
        <v>0</v>
      </c>
      <c r="G13" s="21">
        <f>D13*(1+E13)</f>
        <v>0</v>
      </c>
      <c r="H13" s="43" t="s">
        <v>57</v>
      </c>
      <c r="I13" s="43">
        <v>60</v>
      </c>
      <c r="J13" s="21">
        <f t="shared" si="0"/>
        <v>0</v>
      </c>
      <c r="K13" s="21">
        <f t="shared" si="10"/>
        <v>0</v>
      </c>
      <c r="L13" s="21">
        <f>J13+K13</f>
        <v>0</v>
      </c>
    </row>
    <row r="14" spans="1:12" ht="66">
      <c r="A14" s="19" t="s">
        <v>11</v>
      </c>
      <c r="B14" s="42" t="s">
        <v>357</v>
      </c>
      <c r="C14" s="45"/>
      <c r="D14" s="29"/>
      <c r="E14" s="30"/>
      <c r="F14" s="1">
        <f t="shared" ref="F14" si="14">ROUND((D14*E14),2)</f>
        <v>0</v>
      </c>
      <c r="G14" s="21">
        <f>D14*(1+E14)</f>
        <v>0</v>
      </c>
      <c r="H14" s="43" t="s">
        <v>57</v>
      </c>
      <c r="I14" s="43">
        <v>200</v>
      </c>
      <c r="J14" s="21">
        <f t="shared" ref="J14" si="15">G14*I14</f>
        <v>0</v>
      </c>
      <c r="K14" s="21">
        <f t="shared" ref="K14" si="16">J14*50%</f>
        <v>0</v>
      </c>
      <c r="L14" s="21">
        <f>J14+K14</f>
        <v>0</v>
      </c>
    </row>
    <row r="15" spans="1:12">
      <c r="A15" s="19" t="s">
        <v>12</v>
      </c>
      <c r="B15" s="42" t="s">
        <v>358</v>
      </c>
      <c r="C15" s="45"/>
      <c r="D15" s="29"/>
      <c r="E15" s="30"/>
      <c r="F15" s="1">
        <f t="shared" si="8"/>
        <v>0</v>
      </c>
      <c r="G15" s="21">
        <f t="shared" ref="G15:G16" si="17">D15*(1+E15)</f>
        <v>0</v>
      </c>
      <c r="H15" s="43" t="s">
        <v>57</v>
      </c>
      <c r="I15" s="43">
        <v>500</v>
      </c>
      <c r="J15" s="21">
        <f t="shared" si="0"/>
        <v>0</v>
      </c>
      <c r="K15" s="21">
        <f t="shared" si="10"/>
        <v>0</v>
      </c>
      <c r="L15" s="21">
        <f t="shared" ref="L15:L16" si="18">J15+K15</f>
        <v>0</v>
      </c>
    </row>
    <row r="16" spans="1:12">
      <c r="A16" s="19" t="s">
        <v>13</v>
      </c>
      <c r="B16" s="42" t="s">
        <v>359</v>
      </c>
      <c r="C16" s="45"/>
      <c r="D16" s="29"/>
      <c r="E16" s="30"/>
      <c r="F16" s="1">
        <f t="shared" si="8"/>
        <v>0</v>
      </c>
      <c r="G16" s="21">
        <f t="shared" si="17"/>
        <v>0</v>
      </c>
      <c r="H16" s="43" t="s">
        <v>57</v>
      </c>
      <c r="I16" s="43">
        <v>200</v>
      </c>
      <c r="J16" s="21">
        <f t="shared" si="0"/>
        <v>0</v>
      </c>
      <c r="K16" s="21">
        <f t="shared" si="10"/>
        <v>0</v>
      </c>
      <c r="L16" s="21">
        <f t="shared" si="18"/>
        <v>0</v>
      </c>
    </row>
    <row r="17" spans="1:12" ht="6" customHeight="1" thickBot="1">
      <c r="A17" s="22"/>
      <c r="K17" s="23"/>
      <c r="L17" s="23"/>
    </row>
    <row r="18" spans="1:12" ht="14.4" thickBot="1">
      <c r="A18" s="22"/>
      <c r="I18" s="25" t="s">
        <v>43</v>
      </c>
      <c r="J18" s="26">
        <f>SUM(J5:J16)</f>
        <v>0</v>
      </c>
      <c r="K18" s="26">
        <f>SUM(K5:K16)</f>
        <v>0</v>
      </c>
      <c r="L18" s="26">
        <f>SUM(L5:L16)</f>
        <v>0</v>
      </c>
    </row>
    <row r="19" spans="1:12">
      <c r="A19" s="22"/>
    </row>
    <row r="20" spans="1:12">
      <c r="A20" s="22"/>
      <c r="I20" s="23"/>
    </row>
    <row r="21" spans="1:12">
      <c r="A21" s="22"/>
    </row>
  </sheetData>
  <sheetProtection algorithmName="SHA-512" hashValue="VQmldfQE4NFdpWa07ILHBxgQKIs1wZJxb852KkA49eESiDy0MyhoB8Bef53L4UKbGSFEIgq2NC/4BdXyGzb6pg==" saltValue="SJPgHHsXEuqntyf9HKb9Tg==" spinCount="100000" sheet="1" objects="1" scenarios="1" formatCells="0" formatColumns="0" formatRows="0"/>
  <mergeCells count="2">
    <mergeCell ref="A2:L2"/>
    <mergeCell ref="A4:J4"/>
  </mergeCells>
  <phoneticPr fontId="15" type="noConversion"/>
  <printOptions horizontalCentered="1"/>
  <pageMargins left="0.23622047244094491" right="0.23622047244094491" top="0.74803149606299213" bottom="0.74803149606299213" header="0.31496062992125984" footer="0.31496062992125984"/>
  <pageSetup paperSize="9" scale="6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93"/>
  <sheetViews>
    <sheetView zoomScale="80" zoomScaleNormal="80" workbookViewId="0">
      <pane ySplit="4" topLeftCell="A5" activePane="bottomLeft" state="frozen"/>
      <selection pane="bottomLeft" activeCell="C5" sqref="C5"/>
    </sheetView>
  </sheetViews>
  <sheetFormatPr defaultRowHeight="13.8"/>
  <cols>
    <col min="1" max="1" width="5.19921875" style="8" customWidth="1"/>
    <col min="2" max="2" width="56.3984375" style="7" customWidth="1"/>
    <col min="3" max="3" width="41.19921875" style="7" customWidth="1"/>
    <col min="4" max="4" width="13.3984375" style="5" bestFit="1" customWidth="1"/>
    <col min="5" max="5" width="6.8984375" style="6" customWidth="1"/>
    <col min="6" max="6" width="13.3984375" style="7" bestFit="1" customWidth="1"/>
    <col min="7" max="7" width="13.3984375" style="5" bestFit="1" customWidth="1"/>
    <col min="8" max="8" width="6.69921875" style="8" customWidth="1"/>
    <col min="9" max="9" width="7.19921875" style="8" customWidth="1"/>
    <col min="10" max="10" width="17.19921875" style="5" bestFit="1" customWidth="1"/>
    <col min="11" max="11" width="18" style="7" bestFit="1" customWidth="1"/>
    <col min="12" max="12" width="18.19921875" style="7" bestFit="1" customWidth="1"/>
    <col min="13" max="239" width="9" style="7"/>
    <col min="240" max="240" width="5.19921875" style="7" customWidth="1"/>
    <col min="241" max="241" width="29.5" style="7" customWidth="1"/>
    <col min="242" max="495" width="9" style="7"/>
    <col min="496" max="496" width="5.19921875" style="7" customWidth="1"/>
    <col min="497" max="497" width="29.5" style="7" customWidth="1"/>
    <col min="498" max="751" width="9" style="7"/>
    <col min="752" max="752" width="5.19921875" style="7" customWidth="1"/>
    <col min="753" max="753" width="29.5" style="7" customWidth="1"/>
    <col min="754" max="1007" width="9" style="7"/>
    <col min="1008" max="1008" width="5.19921875" style="7" customWidth="1"/>
    <col min="1009" max="1009" width="29.5" style="7" customWidth="1"/>
    <col min="1010" max="1263" width="9" style="7"/>
    <col min="1264" max="1264" width="5.19921875" style="7" customWidth="1"/>
    <col min="1265" max="1265" width="29.5" style="7" customWidth="1"/>
    <col min="1266" max="1519" width="9" style="7"/>
    <col min="1520" max="1520" width="5.19921875" style="7" customWidth="1"/>
    <col min="1521" max="1521" width="29.5" style="7" customWidth="1"/>
    <col min="1522" max="1775" width="9" style="7"/>
    <col min="1776" max="1776" width="5.19921875" style="7" customWidth="1"/>
    <col min="1777" max="1777" width="29.5" style="7" customWidth="1"/>
    <col min="1778" max="2031" width="9" style="7"/>
    <col min="2032" max="2032" width="5.19921875" style="7" customWidth="1"/>
    <col min="2033" max="2033" width="29.5" style="7" customWidth="1"/>
    <col min="2034" max="2287" width="9" style="7"/>
    <col min="2288" max="2288" width="5.19921875" style="7" customWidth="1"/>
    <col min="2289" max="2289" width="29.5" style="7" customWidth="1"/>
    <col min="2290" max="2543" width="9" style="7"/>
    <col min="2544" max="2544" width="5.19921875" style="7" customWidth="1"/>
    <col min="2545" max="2545" width="29.5" style="7" customWidth="1"/>
    <col min="2546" max="2799" width="9" style="7"/>
    <col min="2800" max="2800" width="5.19921875" style="7" customWidth="1"/>
    <col min="2801" max="2801" width="29.5" style="7" customWidth="1"/>
    <col min="2802" max="3055" width="9" style="7"/>
    <col min="3056" max="3056" width="5.19921875" style="7" customWidth="1"/>
    <col min="3057" max="3057" width="29.5" style="7" customWidth="1"/>
    <col min="3058" max="3311" width="9" style="7"/>
    <col min="3312" max="3312" width="5.19921875" style="7" customWidth="1"/>
    <col min="3313" max="3313" width="29.5" style="7" customWidth="1"/>
    <col min="3314" max="3567" width="9" style="7"/>
    <col min="3568" max="3568" width="5.19921875" style="7" customWidth="1"/>
    <col min="3569" max="3569" width="29.5" style="7" customWidth="1"/>
    <col min="3570" max="3823" width="9" style="7"/>
    <col min="3824" max="3824" width="5.19921875" style="7" customWidth="1"/>
    <col min="3825" max="3825" width="29.5" style="7" customWidth="1"/>
    <col min="3826" max="4079" width="9" style="7"/>
    <col min="4080" max="4080" width="5.19921875" style="7" customWidth="1"/>
    <col min="4081" max="4081" width="29.5" style="7" customWidth="1"/>
    <col min="4082" max="4335" width="9" style="7"/>
    <col min="4336" max="4336" width="5.19921875" style="7" customWidth="1"/>
    <col min="4337" max="4337" width="29.5" style="7" customWidth="1"/>
    <col min="4338" max="4591" width="9" style="7"/>
    <col min="4592" max="4592" width="5.19921875" style="7" customWidth="1"/>
    <col min="4593" max="4593" width="29.5" style="7" customWidth="1"/>
    <col min="4594" max="4847" width="9" style="7"/>
    <col min="4848" max="4848" width="5.19921875" style="7" customWidth="1"/>
    <col min="4849" max="4849" width="29.5" style="7" customWidth="1"/>
    <col min="4850" max="5103" width="9" style="7"/>
    <col min="5104" max="5104" width="5.19921875" style="7" customWidth="1"/>
    <col min="5105" max="5105" width="29.5" style="7" customWidth="1"/>
    <col min="5106" max="5359" width="9" style="7"/>
    <col min="5360" max="5360" width="5.19921875" style="7" customWidth="1"/>
    <col min="5361" max="5361" width="29.5" style="7" customWidth="1"/>
    <col min="5362" max="5615" width="9" style="7"/>
    <col min="5616" max="5616" width="5.19921875" style="7" customWidth="1"/>
    <col min="5617" max="5617" width="29.5" style="7" customWidth="1"/>
    <col min="5618" max="5871" width="9" style="7"/>
    <col min="5872" max="5872" width="5.19921875" style="7" customWidth="1"/>
    <col min="5873" max="5873" width="29.5" style="7" customWidth="1"/>
    <col min="5874" max="6127" width="9" style="7"/>
    <col min="6128" max="6128" width="5.19921875" style="7" customWidth="1"/>
    <col min="6129" max="6129" width="29.5" style="7" customWidth="1"/>
    <col min="6130" max="6383" width="9" style="7"/>
    <col min="6384" max="6384" width="5.19921875" style="7" customWidth="1"/>
    <col min="6385" max="6385" width="29.5" style="7" customWidth="1"/>
    <col min="6386" max="6639" width="9" style="7"/>
    <col min="6640" max="6640" width="5.19921875" style="7" customWidth="1"/>
    <col min="6641" max="6641" width="29.5" style="7" customWidth="1"/>
    <col min="6642" max="6895" width="9" style="7"/>
    <col min="6896" max="6896" width="5.19921875" style="7" customWidth="1"/>
    <col min="6897" max="6897" width="29.5" style="7" customWidth="1"/>
    <col min="6898" max="7151" width="9" style="7"/>
    <col min="7152" max="7152" width="5.19921875" style="7" customWidth="1"/>
    <col min="7153" max="7153" width="29.5" style="7" customWidth="1"/>
    <col min="7154" max="7407" width="9" style="7"/>
    <col min="7408" max="7408" width="5.19921875" style="7" customWidth="1"/>
    <col min="7409" max="7409" width="29.5" style="7" customWidth="1"/>
    <col min="7410" max="7663" width="9" style="7"/>
    <col min="7664" max="7664" width="5.19921875" style="7" customWidth="1"/>
    <col min="7665" max="7665" width="29.5" style="7" customWidth="1"/>
    <col min="7666" max="7919" width="9" style="7"/>
    <col min="7920" max="7920" width="5.19921875" style="7" customWidth="1"/>
    <col min="7921" max="7921" width="29.5" style="7" customWidth="1"/>
    <col min="7922" max="8175" width="9" style="7"/>
    <col min="8176" max="8176" width="5.19921875" style="7" customWidth="1"/>
    <col min="8177" max="8177" width="29.5" style="7" customWidth="1"/>
    <col min="8178" max="8431" width="9" style="7"/>
    <col min="8432" max="8432" width="5.19921875" style="7" customWidth="1"/>
    <col min="8433" max="8433" width="29.5" style="7" customWidth="1"/>
    <col min="8434" max="8687" width="9" style="7"/>
    <col min="8688" max="8688" width="5.19921875" style="7" customWidth="1"/>
    <col min="8689" max="8689" width="29.5" style="7" customWidth="1"/>
    <col min="8690" max="8943" width="9" style="7"/>
    <col min="8944" max="8944" width="5.19921875" style="7" customWidth="1"/>
    <col min="8945" max="8945" width="29.5" style="7" customWidth="1"/>
    <col min="8946" max="9199" width="9" style="7"/>
    <col min="9200" max="9200" width="5.19921875" style="7" customWidth="1"/>
    <col min="9201" max="9201" width="29.5" style="7" customWidth="1"/>
    <col min="9202" max="9455" width="9" style="7"/>
    <col min="9456" max="9456" width="5.19921875" style="7" customWidth="1"/>
    <col min="9457" max="9457" width="29.5" style="7" customWidth="1"/>
    <col min="9458" max="9711" width="9" style="7"/>
    <col min="9712" max="9712" width="5.19921875" style="7" customWidth="1"/>
    <col min="9713" max="9713" width="29.5" style="7" customWidth="1"/>
    <col min="9714" max="9967" width="9" style="7"/>
    <col min="9968" max="9968" width="5.19921875" style="7" customWidth="1"/>
    <col min="9969" max="9969" width="29.5" style="7" customWidth="1"/>
    <col min="9970" max="10223" width="9" style="7"/>
    <col min="10224" max="10224" width="5.19921875" style="7" customWidth="1"/>
    <col min="10225" max="10225" width="29.5" style="7" customWidth="1"/>
    <col min="10226" max="10479" width="9" style="7"/>
    <col min="10480" max="10480" width="5.19921875" style="7" customWidth="1"/>
    <col min="10481" max="10481" width="29.5" style="7" customWidth="1"/>
    <col min="10482" max="10735" width="9" style="7"/>
    <col min="10736" max="10736" width="5.19921875" style="7" customWidth="1"/>
    <col min="10737" max="10737" width="29.5" style="7" customWidth="1"/>
    <col min="10738" max="10991" width="9" style="7"/>
    <col min="10992" max="10992" width="5.19921875" style="7" customWidth="1"/>
    <col min="10993" max="10993" width="29.5" style="7" customWidth="1"/>
    <col min="10994" max="11247" width="9" style="7"/>
    <col min="11248" max="11248" width="5.19921875" style="7" customWidth="1"/>
    <col min="11249" max="11249" width="29.5" style="7" customWidth="1"/>
    <col min="11250" max="11503" width="9" style="7"/>
    <col min="11504" max="11504" width="5.19921875" style="7" customWidth="1"/>
    <col min="11505" max="11505" width="29.5" style="7" customWidth="1"/>
    <col min="11506" max="11759" width="9" style="7"/>
    <col min="11760" max="11760" width="5.19921875" style="7" customWidth="1"/>
    <col min="11761" max="11761" width="29.5" style="7" customWidth="1"/>
    <col min="11762" max="12015" width="9" style="7"/>
    <col min="12016" max="12016" width="5.19921875" style="7" customWidth="1"/>
    <col min="12017" max="12017" width="29.5" style="7" customWidth="1"/>
    <col min="12018" max="12271" width="9" style="7"/>
    <col min="12272" max="12272" width="5.19921875" style="7" customWidth="1"/>
    <col min="12273" max="12273" width="29.5" style="7" customWidth="1"/>
    <col min="12274" max="12527" width="9" style="7"/>
    <col min="12528" max="12528" width="5.19921875" style="7" customWidth="1"/>
    <col min="12529" max="12529" width="29.5" style="7" customWidth="1"/>
    <col min="12530" max="12783" width="9" style="7"/>
    <col min="12784" max="12784" width="5.19921875" style="7" customWidth="1"/>
    <col min="12785" max="12785" width="29.5" style="7" customWidth="1"/>
    <col min="12786" max="13039" width="9" style="7"/>
    <col min="13040" max="13040" width="5.19921875" style="7" customWidth="1"/>
    <col min="13041" max="13041" width="29.5" style="7" customWidth="1"/>
    <col min="13042" max="13295" width="9" style="7"/>
    <col min="13296" max="13296" width="5.19921875" style="7" customWidth="1"/>
    <col min="13297" max="13297" width="29.5" style="7" customWidth="1"/>
    <col min="13298" max="13551" width="9" style="7"/>
    <col min="13552" max="13552" width="5.19921875" style="7" customWidth="1"/>
    <col min="13553" max="13553" width="29.5" style="7" customWidth="1"/>
    <col min="13554" max="13807" width="9" style="7"/>
    <col min="13808" max="13808" width="5.19921875" style="7" customWidth="1"/>
    <col min="13809" max="13809" width="29.5" style="7" customWidth="1"/>
    <col min="13810" max="14063" width="9" style="7"/>
    <col min="14064" max="14064" width="5.19921875" style="7" customWidth="1"/>
    <col min="14065" max="14065" width="29.5" style="7" customWidth="1"/>
    <col min="14066" max="14319" width="9" style="7"/>
    <col min="14320" max="14320" width="5.19921875" style="7" customWidth="1"/>
    <col min="14321" max="14321" width="29.5" style="7" customWidth="1"/>
    <col min="14322" max="14575" width="9" style="7"/>
    <col min="14576" max="14576" width="5.19921875" style="7" customWidth="1"/>
    <col min="14577" max="14577" width="29.5" style="7" customWidth="1"/>
    <col min="14578" max="14831" width="9" style="7"/>
    <col min="14832" max="14832" width="5.19921875" style="7" customWidth="1"/>
    <col min="14833" max="14833" width="29.5" style="7" customWidth="1"/>
    <col min="14834" max="15087" width="9" style="7"/>
    <col min="15088" max="15088" width="5.19921875" style="7" customWidth="1"/>
    <col min="15089" max="15089" width="29.5" style="7" customWidth="1"/>
    <col min="15090" max="15343" width="9" style="7"/>
    <col min="15344" max="15344" width="5.19921875" style="7" customWidth="1"/>
    <col min="15345" max="15345" width="29.5" style="7" customWidth="1"/>
    <col min="15346" max="15599" width="9" style="7"/>
    <col min="15600" max="15600" width="5.19921875" style="7" customWidth="1"/>
    <col min="15601" max="15601" width="29.5" style="7" customWidth="1"/>
    <col min="15602" max="15855" width="9" style="7"/>
    <col min="15856" max="15856" width="5.19921875" style="7" customWidth="1"/>
    <col min="15857" max="15857" width="29.5" style="7" customWidth="1"/>
    <col min="15858" max="16111" width="9" style="7"/>
    <col min="16112" max="16112" width="5.19921875" style="7" customWidth="1"/>
    <col min="16113" max="16113" width="29.5" style="7" customWidth="1"/>
    <col min="16114" max="16384" width="9" style="7"/>
  </cols>
  <sheetData>
    <row r="1" spans="1:12">
      <c r="A1" s="2"/>
      <c r="B1" s="3" t="s">
        <v>204</v>
      </c>
      <c r="C1" s="4"/>
    </row>
    <row r="2" spans="1:12" ht="16.2" thickBot="1">
      <c r="A2" s="47" t="s">
        <v>87</v>
      </c>
      <c r="B2" s="48"/>
      <c r="C2" s="48"/>
      <c r="D2" s="48"/>
      <c r="E2" s="48"/>
      <c r="F2" s="48"/>
      <c r="G2" s="48"/>
      <c r="H2" s="48"/>
      <c r="I2" s="48"/>
      <c r="J2" s="48"/>
      <c r="K2" s="48"/>
      <c r="L2" s="48"/>
    </row>
    <row r="3" spans="1:12" ht="70.5" customHeight="1" thickBot="1">
      <c r="A3" s="9" t="s">
        <v>0</v>
      </c>
      <c r="B3" s="10" t="s">
        <v>44</v>
      </c>
      <c r="C3" s="11" t="s">
        <v>156</v>
      </c>
      <c r="D3" s="12" t="s">
        <v>46</v>
      </c>
      <c r="E3" s="13" t="s">
        <v>47</v>
      </c>
      <c r="F3" s="14" t="s">
        <v>48</v>
      </c>
      <c r="G3" s="12" t="s">
        <v>45</v>
      </c>
      <c r="H3" s="15" t="s">
        <v>1</v>
      </c>
      <c r="I3" s="15" t="s">
        <v>42</v>
      </c>
      <c r="J3" s="16" t="s">
        <v>50</v>
      </c>
      <c r="K3" s="17" t="s">
        <v>83</v>
      </c>
      <c r="L3" s="16" t="s">
        <v>49</v>
      </c>
    </row>
    <row r="4" spans="1:12" ht="6" customHeight="1">
      <c r="A4" s="49"/>
      <c r="B4" s="50"/>
      <c r="C4" s="50"/>
      <c r="D4" s="50"/>
      <c r="E4" s="50"/>
      <c r="F4" s="50"/>
      <c r="G4" s="50"/>
      <c r="H4" s="50"/>
      <c r="I4" s="50"/>
      <c r="J4" s="51"/>
      <c r="K4" s="18"/>
      <c r="L4" s="18"/>
    </row>
    <row r="5" spans="1:12" ht="28.8">
      <c r="A5" s="19" t="s">
        <v>2</v>
      </c>
      <c r="B5" s="41" t="s">
        <v>360</v>
      </c>
      <c r="C5" s="45"/>
      <c r="D5" s="39"/>
      <c r="E5" s="40"/>
      <c r="F5" s="1">
        <f>ROUND((D5*E5),2)</f>
        <v>0</v>
      </c>
      <c r="G5" s="21">
        <f>D5*(1+E5)</f>
        <v>0</v>
      </c>
      <c r="H5" s="43" t="s">
        <v>57</v>
      </c>
      <c r="I5" s="43">
        <v>500</v>
      </c>
      <c r="J5" s="21">
        <f>G5*I5</f>
        <v>0</v>
      </c>
      <c r="K5" s="21">
        <f>J5*50%</f>
        <v>0</v>
      </c>
      <c r="L5" s="21">
        <f>J5+K5</f>
        <v>0</v>
      </c>
    </row>
    <row r="6" spans="1:12" ht="72">
      <c r="A6" s="19" t="s">
        <v>3</v>
      </c>
      <c r="B6" s="41" t="s">
        <v>361</v>
      </c>
      <c r="C6" s="45"/>
      <c r="D6" s="39"/>
      <c r="E6" s="40"/>
      <c r="F6" s="1">
        <f t="shared" ref="F6:F62" si="0">ROUND((D6*E6),2)</f>
        <v>0</v>
      </c>
      <c r="G6" s="21">
        <f t="shared" ref="G6:G10" si="1">D6*(1+E6)</f>
        <v>0</v>
      </c>
      <c r="H6" s="43" t="s">
        <v>243</v>
      </c>
      <c r="I6" s="43">
        <v>300</v>
      </c>
      <c r="J6" s="21">
        <f>G6*I6</f>
        <v>0</v>
      </c>
      <c r="K6" s="21">
        <f t="shared" ref="K6:K62" si="2">J6*50%</f>
        <v>0</v>
      </c>
      <c r="L6" s="21">
        <f t="shared" ref="L6:L10" si="3">J6+K6</f>
        <v>0</v>
      </c>
    </row>
    <row r="7" spans="1:12" ht="86.4">
      <c r="A7" s="19" t="s">
        <v>4</v>
      </c>
      <c r="B7" s="41" t="s">
        <v>362</v>
      </c>
      <c r="C7" s="45"/>
      <c r="D7" s="39"/>
      <c r="E7" s="40"/>
      <c r="F7" s="1">
        <f t="shared" si="0"/>
        <v>0</v>
      </c>
      <c r="G7" s="21">
        <f t="shared" si="1"/>
        <v>0</v>
      </c>
      <c r="H7" s="43" t="s">
        <v>243</v>
      </c>
      <c r="I7" s="43">
        <v>200</v>
      </c>
      <c r="J7" s="21">
        <f t="shared" ref="J7:J10" si="4">G7*I7</f>
        <v>0</v>
      </c>
      <c r="K7" s="21">
        <f t="shared" si="2"/>
        <v>0</v>
      </c>
      <c r="L7" s="21">
        <f t="shared" si="3"/>
        <v>0</v>
      </c>
    </row>
    <row r="8" spans="1:12" ht="14.4">
      <c r="A8" s="19" t="s">
        <v>5</v>
      </c>
      <c r="B8" s="41" t="s">
        <v>363</v>
      </c>
      <c r="C8" s="45"/>
      <c r="D8" s="39"/>
      <c r="E8" s="40"/>
      <c r="F8" s="1">
        <f t="shared" si="0"/>
        <v>0</v>
      </c>
      <c r="G8" s="21">
        <f t="shared" si="1"/>
        <v>0</v>
      </c>
      <c r="H8" s="43" t="s">
        <v>243</v>
      </c>
      <c r="I8" s="43">
        <v>30</v>
      </c>
      <c r="J8" s="21">
        <f t="shared" si="4"/>
        <v>0</v>
      </c>
      <c r="K8" s="21">
        <f t="shared" si="2"/>
        <v>0</v>
      </c>
      <c r="L8" s="21">
        <f t="shared" si="3"/>
        <v>0</v>
      </c>
    </row>
    <row r="9" spans="1:12" ht="14.4">
      <c r="A9" s="19" t="s">
        <v>6</v>
      </c>
      <c r="B9" s="41" t="s">
        <v>364</v>
      </c>
      <c r="C9" s="45"/>
      <c r="D9" s="39"/>
      <c r="E9" s="40"/>
      <c r="F9" s="1">
        <f t="shared" si="0"/>
        <v>0</v>
      </c>
      <c r="G9" s="21">
        <f t="shared" si="1"/>
        <v>0</v>
      </c>
      <c r="H9" s="43" t="s">
        <v>57</v>
      </c>
      <c r="I9" s="43">
        <v>400</v>
      </c>
      <c r="J9" s="21">
        <f t="shared" si="4"/>
        <v>0</v>
      </c>
      <c r="K9" s="21">
        <f t="shared" si="2"/>
        <v>0</v>
      </c>
      <c r="L9" s="21">
        <f t="shared" si="3"/>
        <v>0</v>
      </c>
    </row>
    <row r="10" spans="1:12" ht="14.4">
      <c r="A10" s="19" t="s">
        <v>7</v>
      </c>
      <c r="B10" s="41" t="s">
        <v>365</v>
      </c>
      <c r="C10" s="45"/>
      <c r="D10" s="39"/>
      <c r="E10" s="40"/>
      <c r="F10" s="1">
        <f t="shared" si="0"/>
        <v>0</v>
      </c>
      <c r="G10" s="21">
        <f t="shared" si="1"/>
        <v>0</v>
      </c>
      <c r="H10" s="43" t="s">
        <v>57</v>
      </c>
      <c r="I10" s="43">
        <v>30</v>
      </c>
      <c r="J10" s="21">
        <f t="shared" si="4"/>
        <v>0</v>
      </c>
      <c r="K10" s="21">
        <f t="shared" si="2"/>
        <v>0</v>
      </c>
      <c r="L10" s="21">
        <f t="shared" si="3"/>
        <v>0</v>
      </c>
    </row>
    <row r="11" spans="1:12" ht="115.2">
      <c r="A11" s="19" t="s">
        <v>8</v>
      </c>
      <c r="B11" s="41" t="s">
        <v>366</v>
      </c>
      <c r="C11" s="45"/>
      <c r="D11" s="39"/>
      <c r="E11" s="40"/>
      <c r="F11" s="1">
        <f t="shared" si="0"/>
        <v>0</v>
      </c>
      <c r="G11" s="21">
        <f t="shared" ref="G11:G54" si="5">D11*(1+E11)</f>
        <v>0</v>
      </c>
      <c r="H11" s="43" t="s">
        <v>57</v>
      </c>
      <c r="I11" s="43">
        <v>2000</v>
      </c>
      <c r="J11" s="21">
        <f>G11*I11</f>
        <v>0</v>
      </c>
      <c r="K11" s="21">
        <f t="shared" si="2"/>
        <v>0</v>
      </c>
      <c r="L11" s="21">
        <f t="shared" ref="L11:L54" si="6">J11+K11</f>
        <v>0</v>
      </c>
    </row>
    <row r="12" spans="1:12" ht="86.4">
      <c r="A12" s="19" t="s">
        <v>9</v>
      </c>
      <c r="B12" s="41" t="s">
        <v>367</v>
      </c>
      <c r="C12" s="45"/>
      <c r="D12" s="39"/>
      <c r="E12" s="40"/>
      <c r="F12" s="1">
        <f t="shared" si="0"/>
        <v>0</v>
      </c>
      <c r="G12" s="21">
        <f t="shared" si="5"/>
        <v>0</v>
      </c>
      <c r="H12" s="43" t="s">
        <v>57</v>
      </c>
      <c r="I12" s="43">
        <v>100</v>
      </c>
      <c r="J12" s="21">
        <f t="shared" ref="J12:J15" si="7">G12*I12</f>
        <v>0</v>
      </c>
      <c r="K12" s="21">
        <f t="shared" si="2"/>
        <v>0</v>
      </c>
      <c r="L12" s="21">
        <f t="shared" si="6"/>
        <v>0</v>
      </c>
    </row>
    <row r="13" spans="1:12" ht="86.4">
      <c r="A13" s="19" t="s">
        <v>10</v>
      </c>
      <c r="B13" s="41" t="s">
        <v>368</v>
      </c>
      <c r="C13" s="45"/>
      <c r="D13" s="39"/>
      <c r="E13" s="40"/>
      <c r="F13" s="1">
        <f t="shared" si="0"/>
        <v>0</v>
      </c>
      <c r="G13" s="21">
        <f t="shared" si="5"/>
        <v>0</v>
      </c>
      <c r="H13" s="43" t="s">
        <v>243</v>
      </c>
      <c r="I13" s="43">
        <v>100</v>
      </c>
      <c r="J13" s="21">
        <f t="shared" si="7"/>
        <v>0</v>
      </c>
      <c r="K13" s="21">
        <f t="shared" si="2"/>
        <v>0</v>
      </c>
      <c r="L13" s="21">
        <f t="shared" si="6"/>
        <v>0</v>
      </c>
    </row>
    <row r="14" spans="1:12" ht="115.2">
      <c r="A14" s="19" t="s">
        <v>11</v>
      </c>
      <c r="B14" s="41" t="s">
        <v>369</v>
      </c>
      <c r="C14" s="45"/>
      <c r="D14" s="39"/>
      <c r="E14" s="40"/>
      <c r="F14" s="1">
        <f t="shared" si="0"/>
        <v>0</v>
      </c>
      <c r="G14" s="21">
        <f t="shared" si="5"/>
        <v>0</v>
      </c>
      <c r="H14" s="43" t="s">
        <v>243</v>
      </c>
      <c r="I14" s="43">
        <v>60</v>
      </c>
      <c r="J14" s="21">
        <f t="shared" si="7"/>
        <v>0</v>
      </c>
      <c r="K14" s="21">
        <f t="shared" si="2"/>
        <v>0</v>
      </c>
      <c r="L14" s="21">
        <f t="shared" si="6"/>
        <v>0</v>
      </c>
    </row>
    <row r="15" spans="1:12" ht="28.8">
      <c r="A15" s="19" t="s">
        <v>12</v>
      </c>
      <c r="B15" s="41" t="s">
        <v>370</v>
      </c>
      <c r="C15" s="45"/>
      <c r="D15" s="39"/>
      <c r="E15" s="40"/>
      <c r="F15" s="1">
        <f>ROUND((D15*E15),2)</f>
        <v>0</v>
      </c>
      <c r="G15" s="21">
        <f t="shared" si="5"/>
        <v>0</v>
      </c>
      <c r="H15" s="43" t="s">
        <v>57</v>
      </c>
      <c r="I15" s="43">
        <v>150</v>
      </c>
      <c r="J15" s="21">
        <f t="shared" si="7"/>
        <v>0</v>
      </c>
      <c r="K15" s="21">
        <f t="shared" si="2"/>
        <v>0</v>
      </c>
      <c r="L15" s="21">
        <f t="shared" si="6"/>
        <v>0</v>
      </c>
    </row>
    <row r="16" spans="1:12" ht="14.4">
      <c r="A16" s="19" t="s">
        <v>13</v>
      </c>
      <c r="B16" s="41" t="s">
        <v>371</v>
      </c>
      <c r="C16" s="45"/>
      <c r="D16" s="39"/>
      <c r="E16" s="40"/>
      <c r="F16" s="1">
        <f t="shared" si="0"/>
        <v>0</v>
      </c>
      <c r="G16" s="21">
        <f t="shared" si="5"/>
        <v>0</v>
      </c>
      <c r="H16" s="43" t="s">
        <v>57</v>
      </c>
      <c r="I16" s="43">
        <v>100</v>
      </c>
      <c r="J16" s="21">
        <f>G16*I16</f>
        <v>0</v>
      </c>
      <c r="K16" s="21">
        <f t="shared" si="2"/>
        <v>0</v>
      </c>
      <c r="L16" s="21">
        <f t="shared" si="6"/>
        <v>0</v>
      </c>
    </row>
    <row r="17" spans="1:12" ht="14.4">
      <c r="A17" s="19" t="s">
        <v>14</v>
      </c>
      <c r="B17" s="41" t="s">
        <v>372</v>
      </c>
      <c r="C17" s="45"/>
      <c r="D17" s="39"/>
      <c r="E17" s="40"/>
      <c r="F17" s="1">
        <f t="shared" si="0"/>
        <v>0</v>
      </c>
      <c r="G17" s="21">
        <f>D17*(1+E17)</f>
        <v>0</v>
      </c>
      <c r="H17" s="43" t="s">
        <v>57</v>
      </c>
      <c r="I17" s="43">
        <v>500</v>
      </c>
      <c r="J17" s="21">
        <f>G17*I17</f>
        <v>0</v>
      </c>
      <c r="K17" s="21">
        <f t="shared" si="2"/>
        <v>0</v>
      </c>
      <c r="L17" s="21">
        <f>J17+K17</f>
        <v>0</v>
      </c>
    </row>
    <row r="18" spans="1:12" ht="14.4">
      <c r="A18" s="19" t="s">
        <v>15</v>
      </c>
      <c r="B18" s="41" t="s">
        <v>373</v>
      </c>
      <c r="C18" s="45"/>
      <c r="D18" s="39"/>
      <c r="E18" s="40"/>
      <c r="F18" s="1">
        <f t="shared" si="0"/>
        <v>0</v>
      </c>
      <c r="G18" s="21">
        <f t="shared" ref="G18:G28" si="8">D18*(1+E18)</f>
        <v>0</v>
      </c>
      <c r="H18" s="43" t="s">
        <v>57</v>
      </c>
      <c r="I18" s="43">
        <v>400</v>
      </c>
      <c r="J18" s="21">
        <f>G18*I18</f>
        <v>0</v>
      </c>
      <c r="K18" s="21">
        <f t="shared" si="2"/>
        <v>0</v>
      </c>
      <c r="L18" s="21">
        <f t="shared" ref="L18:L28" si="9">J18+K18</f>
        <v>0</v>
      </c>
    </row>
    <row r="19" spans="1:12" ht="14.4">
      <c r="A19" s="19" t="s">
        <v>16</v>
      </c>
      <c r="B19" s="41" t="s">
        <v>141</v>
      </c>
      <c r="C19" s="45"/>
      <c r="D19" s="39"/>
      <c r="E19" s="40"/>
      <c r="F19" s="1">
        <f t="shared" si="0"/>
        <v>0</v>
      </c>
      <c r="G19" s="21">
        <f t="shared" si="8"/>
        <v>0</v>
      </c>
      <c r="H19" s="43" t="s">
        <v>57</v>
      </c>
      <c r="I19" s="43">
        <v>100</v>
      </c>
      <c r="J19" s="21">
        <f t="shared" ref="J19:J22" si="10">G19*I19</f>
        <v>0</v>
      </c>
      <c r="K19" s="21">
        <f t="shared" si="2"/>
        <v>0</v>
      </c>
      <c r="L19" s="21">
        <f t="shared" si="9"/>
        <v>0</v>
      </c>
    </row>
    <row r="20" spans="1:12" ht="28.8">
      <c r="A20" s="19" t="s">
        <v>17</v>
      </c>
      <c r="B20" s="41" t="s">
        <v>153</v>
      </c>
      <c r="C20" s="45"/>
      <c r="D20" s="39"/>
      <c r="E20" s="40"/>
      <c r="F20" s="1">
        <f t="shared" si="0"/>
        <v>0</v>
      </c>
      <c r="G20" s="21">
        <f t="shared" si="8"/>
        <v>0</v>
      </c>
      <c r="H20" s="43" t="s">
        <v>57</v>
      </c>
      <c r="I20" s="43">
        <v>100</v>
      </c>
      <c r="J20" s="21">
        <f t="shared" si="10"/>
        <v>0</v>
      </c>
      <c r="K20" s="21">
        <f t="shared" si="2"/>
        <v>0</v>
      </c>
      <c r="L20" s="21">
        <f t="shared" si="9"/>
        <v>0</v>
      </c>
    </row>
    <row r="21" spans="1:12" ht="14.4">
      <c r="A21" s="19" t="s">
        <v>18</v>
      </c>
      <c r="B21" s="41" t="s">
        <v>374</v>
      </c>
      <c r="C21" s="45"/>
      <c r="D21" s="39"/>
      <c r="E21" s="40"/>
      <c r="F21" s="1">
        <f t="shared" si="0"/>
        <v>0</v>
      </c>
      <c r="G21" s="21">
        <f t="shared" si="8"/>
        <v>0</v>
      </c>
      <c r="H21" s="43" t="s">
        <v>57</v>
      </c>
      <c r="I21" s="43">
        <v>200</v>
      </c>
      <c r="J21" s="21">
        <f t="shared" si="10"/>
        <v>0</v>
      </c>
      <c r="K21" s="21">
        <f t="shared" si="2"/>
        <v>0</v>
      </c>
      <c r="L21" s="21">
        <f t="shared" si="9"/>
        <v>0</v>
      </c>
    </row>
    <row r="22" spans="1:12" ht="14.4">
      <c r="A22" s="19" t="s">
        <v>19</v>
      </c>
      <c r="B22" s="41" t="s">
        <v>142</v>
      </c>
      <c r="C22" s="45"/>
      <c r="D22" s="39"/>
      <c r="E22" s="40"/>
      <c r="F22" s="1">
        <f t="shared" si="0"/>
        <v>0</v>
      </c>
      <c r="G22" s="21">
        <f t="shared" si="8"/>
        <v>0</v>
      </c>
      <c r="H22" s="43" t="s">
        <v>243</v>
      </c>
      <c r="I22" s="43">
        <v>150</v>
      </c>
      <c r="J22" s="21">
        <f t="shared" si="10"/>
        <v>0</v>
      </c>
      <c r="K22" s="21">
        <f t="shared" si="2"/>
        <v>0</v>
      </c>
      <c r="L22" s="21">
        <f t="shared" si="9"/>
        <v>0</v>
      </c>
    </row>
    <row r="23" spans="1:12" ht="14.4">
      <c r="A23" s="19" t="s">
        <v>20</v>
      </c>
      <c r="B23" s="41" t="s">
        <v>375</v>
      </c>
      <c r="C23" s="45"/>
      <c r="D23" s="39"/>
      <c r="E23" s="40"/>
      <c r="F23" s="1">
        <f t="shared" si="0"/>
        <v>0</v>
      </c>
      <c r="G23" s="21">
        <f t="shared" si="8"/>
        <v>0</v>
      </c>
      <c r="H23" s="43" t="s">
        <v>57</v>
      </c>
      <c r="I23" s="43">
        <v>100</v>
      </c>
      <c r="J23" s="21">
        <f>G23*I23</f>
        <v>0</v>
      </c>
      <c r="K23" s="21">
        <f t="shared" si="2"/>
        <v>0</v>
      </c>
      <c r="L23" s="21">
        <f t="shared" si="9"/>
        <v>0</v>
      </c>
    </row>
    <row r="24" spans="1:12" ht="14.4">
      <c r="A24" s="19" t="s">
        <v>21</v>
      </c>
      <c r="B24" s="41" t="s">
        <v>376</v>
      </c>
      <c r="C24" s="45"/>
      <c r="D24" s="39"/>
      <c r="E24" s="40"/>
      <c r="F24" s="1">
        <f t="shared" si="0"/>
        <v>0</v>
      </c>
      <c r="G24" s="21">
        <f t="shared" si="8"/>
        <v>0</v>
      </c>
      <c r="H24" s="43" t="s">
        <v>57</v>
      </c>
      <c r="I24" s="43">
        <v>200</v>
      </c>
      <c r="J24" s="21">
        <f t="shared" ref="J24:J27" si="11">G24*I24</f>
        <v>0</v>
      </c>
      <c r="K24" s="21">
        <f t="shared" si="2"/>
        <v>0</v>
      </c>
      <c r="L24" s="21">
        <f t="shared" si="9"/>
        <v>0</v>
      </c>
    </row>
    <row r="25" spans="1:12" ht="14.4">
      <c r="A25" s="19" t="s">
        <v>22</v>
      </c>
      <c r="B25" s="41" t="s">
        <v>377</v>
      </c>
      <c r="C25" s="45"/>
      <c r="D25" s="39"/>
      <c r="E25" s="40"/>
      <c r="F25" s="1">
        <f t="shared" si="0"/>
        <v>0</v>
      </c>
      <c r="G25" s="21">
        <f t="shared" si="8"/>
        <v>0</v>
      </c>
      <c r="H25" s="43" t="s">
        <v>57</v>
      </c>
      <c r="I25" s="43">
        <v>100</v>
      </c>
      <c r="J25" s="21">
        <f t="shared" si="11"/>
        <v>0</v>
      </c>
      <c r="K25" s="21">
        <f t="shared" si="2"/>
        <v>0</v>
      </c>
      <c r="L25" s="21">
        <f t="shared" si="9"/>
        <v>0</v>
      </c>
    </row>
    <row r="26" spans="1:12" ht="14.4">
      <c r="A26" s="19" t="s">
        <v>23</v>
      </c>
      <c r="B26" s="41" t="s">
        <v>378</v>
      </c>
      <c r="C26" s="45"/>
      <c r="D26" s="39"/>
      <c r="E26" s="40"/>
      <c r="F26" s="1">
        <f t="shared" si="0"/>
        <v>0</v>
      </c>
      <c r="G26" s="21">
        <f t="shared" si="8"/>
        <v>0</v>
      </c>
      <c r="H26" s="43" t="s">
        <v>57</v>
      </c>
      <c r="I26" s="43">
        <v>80</v>
      </c>
      <c r="J26" s="21">
        <f t="shared" si="11"/>
        <v>0</v>
      </c>
      <c r="K26" s="21">
        <f t="shared" si="2"/>
        <v>0</v>
      </c>
      <c r="L26" s="21">
        <f t="shared" si="9"/>
        <v>0</v>
      </c>
    </row>
    <row r="27" spans="1:12" ht="14.4">
      <c r="A27" s="19" t="s">
        <v>24</v>
      </c>
      <c r="B27" s="41" t="s">
        <v>143</v>
      </c>
      <c r="C27" s="45"/>
      <c r="D27" s="39"/>
      <c r="E27" s="40"/>
      <c r="F27" s="1">
        <f t="shared" si="0"/>
        <v>0</v>
      </c>
      <c r="G27" s="21">
        <f t="shared" si="8"/>
        <v>0</v>
      </c>
      <c r="H27" s="43" t="s">
        <v>57</v>
      </c>
      <c r="I27" s="43">
        <v>2000</v>
      </c>
      <c r="J27" s="21">
        <f t="shared" si="11"/>
        <v>0</v>
      </c>
      <c r="K27" s="21">
        <f t="shared" si="2"/>
        <v>0</v>
      </c>
      <c r="L27" s="21">
        <f t="shared" si="9"/>
        <v>0</v>
      </c>
    </row>
    <row r="28" spans="1:12" ht="14.4">
      <c r="A28" s="19" t="s">
        <v>25</v>
      </c>
      <c r="B28" s="41" t="s">
        <v>379</v>
      </c>
      <c r="C28" s="45"/>
      <c r="D28" s="39"/>
      <c r="E28" s="40"/>
      <c r="F28" s="1">
        <f t="shared" si="0"/>
        <v>0</v>
      </c>
      <c r="G28" s="21">
        <f t="shared" si="8"/>
        <v>0</v>
      </c>
      <c r="H28" s="43" t="s">
        <v>243</v>
      </c>
      <c r="I28" s="43">
        <v>500</v>
      </c>
      <c r="J28" s="21">
        <f>G28*I28</f>
        <v>0</v>
      </c>
      <c r="K28" s="21">
        <f t="shared" si="2"/>
        <v>0</v>
      </c>
      <c r="L28" s="21">
        <f t="shared" si="9"/>
        <v>0</v>
      </c>
    </row>
    <row r="29" spans="1:12" ht="14.4">
      <c r="A29" s="19" t="s">
        <v>26</v>
      </c>
      <c r="B29" s="41" t="s">
        <v>196</v>
      </c>
      <c r="C29" s="45"/>
      <c r="D29" s="39"/>
      <c r="E29" s="40"/>
      <c r="F29" s="1">
        <f>ROUND((D29*E29),2)</f>
        <v>0</v>
      </c>
      <c r="G29" s="21">
        <f>D29*(1+E29)</f>
        <v>0</v>
      </c>
      <c r="H29" s="43" t="s">
        <v>243</v>
      </c>
      <c r="I29" s="43">
        <v>200</v>
      </c>
      <c r="J29" s="21">
        <f>G29*I29</f>
        <v>0</v>
      </c>
      <c r="K29" s="21">
        <f>J29*50%</f>
        <v>0</v>
      </c>
      <c r="L29" s="21">
        <f>J29+K29</f>
        <v>0</v>
      </c>
    </row>
    <row r="30" spans="1:12" ht="28.8">
      <c r="A30" s="19" t="s">
        <v>27</v>
      </c>
      <c r="B30" s="41" t="s">
        <v>144</v>
      </c>
      <c r="C30" s="45"/>
      <c r="D30" s="39"/>
      <c r="E30" s="40"/>
      <c r="F30" s="1">
        <f t="shared" ref="F30:F50" si="12">ROUND((D30*E30),2)</f>
        <v>0</v>
      </c>
      <c r="G30" s="21">
        <f t="shared" ref="G30:G40" si="13">D30*(1+E30)</f>
        <v>0</v>
      </c>
      <c r="H30" s="43" t="s">
        <v>57</v>
      </c>
      <c r="I30" s="43">
        <v>2500</v>
      </c>
      <c r="J30" s="21">
        <f>G30*I30</f>
        <v>0</v>
      </c>
      <c r="K30" s="21">
        <f t="shared" ref="K30:K50" si="14">J30*50%</f>
        <v>0</v>
      </c>
      <c r="L30" s="21">
        <f t="shared" ref="L30:L40" si="15">J30+K30</f>
        <v>0</v>
      </c>
    </row>
    <row r="31" spans="1:12" ht="14.4">
      <c r="A31" s="19" t="s">
        <v>28</v>
      </c>
      <c r="B31" s="41" t="s">
        <v>380</v>
      </c>
      <c r="C31" s="45"/>
      <c r="D31" s="39"/>
      <c r="E31" s="40"/>
      <c r="F31" s="1">
        <f t="shared" si="12"/>
        <v>0</v>
      </c>
      <c r="G31" s="21">
        <f t="shared" si="13"/>
        <v>0</v>
      </c>
      <c r="H31" s="43" t="s">
        <v>243</v>
      </c>
      <c r="I31" s="43">
        <v>50</v>
      </c>
      <c r="J31" s="21">
        <f t="shared" ref="J31:J34" si="16">G31*I31</f>
        <v>0</v>
      </c>
      <c r="K31" s="21">
        <f t="shared" si="14"/>
        <v>0</v>
      </c>
      <c r="L31" s="21">
        <f t="shared" si="15"/>
        <v>0</v>
      </c>
    </row>
    <row r="32" spans="1:12" ht="14.4">
      <c r="A32" s="19" t="s">
        <v>29</v>
      </c>
      <c r="B32" s="41" t="s">
        <v>381</v>
      </c>
      <c r="C32" s="45"/>
      <c r="D32" s="39"/>
      <c r="E32" s="40"/>
      <c r="F32" s="1">
        <f t="shared" si="12"/>
        <v>0</v>
      </c>
      <c r="G32" s="21">
        <f t="shared" si="13"/>
        <v>0</v>
      </c>
      <c r="H32" s="43" t="s">
        <v>57</v>
      </c>
      <c r="I32" s="43">
        <v>150</v>
      </c>
      <c r="J32" s="21">
        <f t="shared" si="16"/>
        <v>0</v>
      </c>
      <c r="K32" s="21">
        <f t="shared" si="14"/>
        <v>0</v>
      </c>
      <c r="L32" s="21">
        <f t="shared" si="15"/>
        <v>0</v>
      </c>
    </row>
    <row r="33" spans="1:12" ht="14.4">
      <c r="A33" s="19" t="s">
        <v>30</v>
      </c>
      <c r="B33" s="41" t="s">
        <v>382</v>
      </c>
      <c r="C33" s="45"/>
      <c r="D33" s="39"/>
      <c r="E33" s="40"/>
      <c r="F33" s="1">
        <f t="shared" si="12"/>
        <v>0</v>
      </c>
      <c r="G33" s="21">
        <f t="shared" si="13"/>
        <v>0</v>
      </c>
      <c r="H33" s="43" t="s">
        <v>243</v>
      </c>
      <c r="I33" s="43">
        <v>100</v>
      </c>
      <c r="J33" s="21">
        <f t="shared" si="16"/>
        <v>0</v>
      </c>
      <c r="K33" s="21">
        <f t="shared" si="14"/>
        <v>0</v>
      </c>
      <c r="L33" s="21">
        <f t="shared" si="15"/>
        <v>0</v>
      </c>
    </row>
    <row r="34" spans="1:12" ht="14.4">
      <c r="A34" s="19" t="s">
        <v>31</v>
      </c>
      <c r="B34" s="41" t="s">
        <v>383</v>
      </c>
      <c r="C34" s="45"/>
      <c r="D34" s="39"/>
      <c r="E34" s="40"/>
      <c r="F34" s="1">
        <f t="shared" si="12"/>
        <v>0</v>
      </c>
      <c r="G34" s="21">
        <f t="shared" si="13"/>
        <v>0</v>
      </c>
      <c r="H34" s="43" t="s">
        <v>57</v>
      </c>
      <c r="I34" s="43">
        <v>100</v>
      </c>
      <c r="J34" s="21">
        <f t="shared" si="16"/>
        <v>0</v>
      </c>
      <c r="K34" s="21">
        <f t="shared" si="14"/>
        <v>0</v>
      </c>
      <c r="L34" s="21">
        <f t="shared" si="15"/>
        <v>0</v>
      </c>
    </row>
    <row r="35" spans="1:12" ht="14.4">
      <c r="A35" s="19" t="s">
        <v>32</v>
      </c>
      <c r="B35" s="41" t="s">
        <v>177</v>
      </c>
      <c r="C35" s="45"/>
      <c r="D35" s="39"/>
      <c r="E35" s="40"/>
      <c r="F35" s="1">
        <f t="shared" si="12"/>
        <v>0</v>
      </c>
      <c r="G35" s="21">
        <f t="shared" si="13"/>
        <v>0</v>
      </c>
      <c r="H35" s="43" t="s">
        <v>57</v>
      </c>
      <c r="I35" s="43">
        <v>300</v>
      </c>
      <c r="J35" s="21">
        <f>G35*I35</f>
        <v>0</v>
      </c>
      <c r="K35" s="21">
        <f t="shared" si="14"/>
        <v>0</v>
      </c>
      <c r="L35" s="21">
        <f t="shared" si="15"/>
        <v>0</v>
      </c>
    </row>
    <row r="36" spans="1:12" ht="14.4">
      <c r="A36" s="19" t="s">
        <v>33</v>
      </c>
      <c r="B36" s="41" t="s">
        <v>384</v>
      </c>
      <c r="C36" s="45"/>
      <c r="D36" s="39"/>
      <c r="E36" s="40"/>
      <c r="F36" s="1">
        <f t="shared" si="12"/>
        <v>0</v>
      </c>
      <c r="G36" s="21">
        <f t="shared" si="13"/>
        <v>0</v>
      </c>
      <c r="H36" s="43" t="s">
        <v>243</v>
      </c>
      <c r="I36" s="43">
        <v>1800</v>
      </c>
      <c r="J36" s="21">
        <f t="shared" ref="J36:J39" si="17">G36*I36</f>
        <v>0</v>
      </c>
      <c r="K36" s="21">
        <f t="shared" si="14"/>
        <v>0</v>
      </c>
      <c r="L36" s="21">
        <f t="shared" si="15"/>
        <v>0</v>
      </c>
    </row>
    <row r="37" spans="1:12" ht="14.4">
      <c r="A37" s="19" t="s">
        <v>34</v>
      </c>
      <c r="B37" s="41" t="s">
        <v>385</v>
      </c>
      <c r="C37" s="45"/>
      <c r="D37" s="39"/>
      <c r="E37" s="40"/>
      <c r="F37" s="1">
        <f t="shared" si="12"/>
        <v>0</v>
      </c>
      <c r="G37" s="21">
        <f t="shared" si="13"/>
        <v>0</v>
      </c>
      <c r="H37" s="43" t="s">
        <v>57</v>
      </c>
      <c r="I37" s="43">
        <v>100</v>
      </c>
      <c r="J37" s="21">
        <f t="shared" si="17"/>
        <v>0</v>
      </c>
      <c r="K37" s="21">
        <f t="shared" si="14"/>
        <v>0</v>
      </c>
      <c r="L37" s="21">
        <f t="shared" si="15"/>
        <v>0</v>
      </c>
    </row>
    <row r="38" spans="1:12" ht="14.4">
      <c r="A38" s="19" t="s">
        <v>35</v>
      </c>
      <c r="B38" s="41" t="s">
        <v>386</v>
      </c>
      <c r="C38" s="45"/>
      <c r="D38" s="39"/>
      <c r="E38" s="40"/>
      <c r="F38" s="1">
        <f t="shared" si="12"/>
        <v>0</v>
      </c>
      <c r="G38" s="21">
        <f t="shared" si="13"/>
        <v>0</v>
      </c>
      <c r="H38" s="43" t="s">
        <v>243</v>
      </c>
      <c r="I38" s="43">
        <v>200</v>
      </c>
      <c r="J38" s="21">
        <f t="shared" si="17"/>
        <v>0</v>
      </c>
      <c r="K38" s="21">
        <f t="shared" si="14"/>
        <v>0</v>
      </c>
      <c r="L38" s="21">
        <f t="shared" si="15"/>
        <v>0</v>
      </c>
    </row>
    <row r="39" spans="1:12" ht="14.4">
      <c r="A39" s="19" t="s">
        <v>36</v>
      </c>
      <c r="B39" s="41" t="s">
        <v>145</v>
      </c>
      <c r="C39" s="45"/>
      <c r="D39" s="39"/>
      <c r="E39" s="40"/>
      <c r="F39" s="1">
        <f>ROUND((D39*E39),2)</f>
        <v>0</v>
      </c>
      <c r="G39" s="21">
        <f t="shared" si="13"/>
        <v>0</v>
      </c>
      <c r="H39" s="43" t="s">
        <v>243</v>
      </c>
      <c r="I39" s="43">
        <v>400</v>
      </c>
      <c r="J39" s="21">
        <f t="shared" si="17"/>
        <v>0</v>
      </c>
      <c r="K39" s="21">
        <f t="shared" si="14"/>
        <v>0</v>
      </c>
      <c r="L39" s="21">
        <f t="shared" si="15"/>
        <v>0</v>
      </c>
    </row>
    <row r="40" spans="1:12" ht="14.4">
      <c r="A40" s="19" t="s">
        <v>37</v>
      </c>
      <c r="B40" s="41" t="s">
        <v>387</v>
      </c>
      <c r="C40" s="45"/>
      <c r="D40" s="39"/>
      <c r="E40" s="40"/>
      <c r="F40" s="1">
        <f t="shared" ref="F40:F50" si="18">ROUND((D40*E40),2)</f>
        <v>0</v>
      </c>
      <c r="G40" s="21">
        <f t="shared" si="13"/>
        <v>0</v>
      </c>
      <c r="H40" s="43" t="s">
        <v>243</v>
      </c>
      <c r="I40" s="43">
        <v>100</v>
      </c>
      <c r="J40" s="21">
        <f>G40*I40</f>
        <v>0</v>
      </c>
      <c r="K40" s="21">
        <f t="shared" si="14"/>
        <v>0</v>
      </c>
      <c r="L40" s="21">
        <f t="shared" si="15"/>
        <v>0</v>
      </c>
    </row>
    <row r="41" spans="1:12" ht="14.4">
      <c r="A41" s="19" t="s">
        <v>41</v>
      </c>
      <c r="B41" s="41" t="s">
        <v>197</v>
      </c>
      <c r="C41" s="45"/>
      <c r="D41" s="39"/>
      <c r="E41" s="40"/>
      <c r="F41" s="1">
        <f t="shared" si="18"/>
        <v>0</v>
      </c>
      <c r="G41" s="21">
        <f>D41*(1+E41)</f>
        <v>0</v>
      </c>
      <c r="H41" s="43" t="s">
        <v>57</v>
      </c>
      <c r="I41" s="43">
        <v>50</v>
      </c>
      <c r="J41" s="21">
        <f>G41*I41</f>
        <v>0</v>
      </c>
      <c r="K41" s="21">
        <f t="shared" si="14"/>
        <v>0</v>
      </c>
      <c r="L41" s="21">
        <f>J41+K41</f>
        <v>0</v>
      </c>
    </row>
    <row r="42" spans="1:12" ht="28.8">
      <c r="A42" s="19" t="s">
        <v>38</v>
      </c>
      <c r="B42" s="41" t="s">
        <v>146</v>
      </c>
      <c r="C42" s="45"/>
      <c r="D42" s="39"/>
      <c r="E42" s="40"/>
      <c r="F42" s="1">
        <f t="shared" si="18"/>
        <v>0</v>
      </c>
      <c r="G42" s="21">
        <f t="shared" ref="G42:G50" si="19">D42*(1+E42)</f>
        <v>0</v>
      </c>
      <c r="H42" s="43" t="s">
        <v>57</v>
      </c>
      <c r="I42" s="43">
        <v>600</v>
      </c>
      <c r="J42" s="21">
        <f>G42*I42</f>
        <v>0</v>
      </c>
      <c r="K42" s="21">
        <f t="shared" si="14"/>
        <v>0</v>
      </c>
      <c r="L42" s="21">
        <f t="shared" ref="L42:L50" si="20">J42+K42</f>
        <v>0</v>
      </c>
    </row>
    <row r="43" spans="1:12" ht="28.8">
      <c r="A43" s="19" t="s">
        <v>39</v>
      </c>
      <c r="B43" s="41" t="s">
        <v>388</v>
      </c>
      <c r="C43" s="45"/>
      <c r="D43" s="39"/>
      <c r="E43" s="40"/>
      <c r="F43" s="1">
        <f t="shared" si="18"/>
        <v>0</v>
      </c>
      <c r="G43" s="21">
        <f t="shared" si="19"/>
        <v>0</v>
      </c>
      <c r="H43" s="43" t="s">
        <v>57</v>
      </c>
      <c r="I43" s="43">
        <v>500</v>
      </c>
      <c r="J43" s="21">
        <f t="shared" ref="J43:J46" si="21">G43*I43</f>
        <v>0</v>
      </c>
      <c r="K43" s="21">
        <f t="shared" si="14"/>
        <v>0</v>
      </c>
      <c r="L43" s="21">
        <f t="shared" si="20"/>
        <v>0</v>
      </c>
    </row>
    <row r="44" spans="1:12" ht="14.4">
      <c r="A44" s="19" t="s">
        <v>40</v>
      </c>
      <c r="B44" s="41" t="s">
        <v>389</v>
      </c>
      <c r="C44" s="45"/>
      <c r="D44" s="39"/>
      <c r="E44" s="40"/>
      <c r="F44" s="1">
        <f t="shared" si="18"/>
        <v>0</v>
      </c>
      <c r="G44" s="21">
        <f t="shared" si="19"/>
        <v>0</v>
      </c>
      <c r="H44" s="43" t="s">
        <v>243</v>
      </c>
      <c r="I44" s="43">
        <v>50</v>
      </c>
      <c r="J44" s="21">
        <f t="shared" si="21"/>
        <v>0</v>
      </c>
      <c r="K44" s="21">
        <f t="shared" si="14"/>
        <v>0</v>
      </c>
      <c r="L44" s="21">
        <f t="shared" si="20"/>
        <v>0</v>
      </c>
    </row>
    <row r="45" spans="1:12" ht="14.4">
      <c r="A45" s="19" t="s">
        <v>51</v>
      </c>
      <c r="B45" s="41" t="s">
        <v>390</v>
      </c>
      <c r="C45" s="45"/>
      <c r="D45" s="39"/>
      <c r="E45" s="40"/>
      <c r="F45" s="1">
        <f t="shared" si="18"/>
        <v>0</v>
      </c>
      <c r="G45" s="21">
        <f t="shared" si="19"/>
        <v>0</v>
      </c>
      <c r="H45" s="43" t="s">
        <v>57</v>
      </c>
      <c r="I45" s="43">
        <v>20</v>
      </c>
      <c r="J45" s="21">
        <f t="shared" si="21"/>
        <v>0</v>
      </c>
      <c r="K45" s="21">
        <f t="shared" si="14"/>
        <v>0</v>
      </c>
      <c r="L45" s="21">
        <f t="shared" si="20"/>
        <v>0</v>
      </c>
    </row>
    <row r="46" spans="1:12" ht="14.4">
      <c r="A46" s="19" t="s">
        <v>52</v>
      </c>
      <c r="B46" s="41" t="s">
        <v>391</v>
      </c>
      <c r="C46" s="45"/>
      <c r="D46" s="39"/>
      <c r="E46" s="40"/>
      <c r="F46" s="1">
        <f t="shared" si="18"/>
        <v>0</v>
      </c>
      <c r="G46" s="21">
        <f t="shared" si="19"/>
        <v>0</v>
      </c>
      <c r="H46" s="43" t="s">
        <v>57</v>
      </c>
      <c r="I46" s="43">
        <v>20</v>
      </c>
      <c r="J46" s="21">
        <f t="shared" si="21"/>
        <v>0</v>
      </c>
      <c r="K46" s="21">
        <f t="shared" si="14"/>
        <v>0</v>
      </c>
      <c r="L46" s="21">
        <f t="shared" si="20"/>
        <v>0</v>
      </c>
    </row>
    <row r="47" spans="1:12" ht="14.4">
      <c r="A47" s="19" t="s">
        <v>53</v>
      </c>
      <c r="B47" s="41" t="s">
        <v>392</v>
      </c>
      <c r="C47" s="45"/>
      <c r="D47" s="39"/>
      <c r="E47" s="40"/>
      <c r="F47" s="1">
        <f t="shared" si="18"/>
        <v>0</v>
      </c>
      <c r="G47" s="21">
        <f t="shared" si="19"/>
        <v>0</v>
      </c>
      <c r="H47" s="43" t="s">
        <v>57</v>
      </c>
      <c r="I47" s="43">
        <v>100</v>
      </c>
      <c r="J47" s="21">
        <f>G47*I47</f>
        <v>0</v>
      </c>
      <c r="K47" s="21">
        <f t="shared" si="14"/>
        <v>0</v>
      </c>
      <c r="L47" s="21">
        <f t="shared" si="20"/>
        <v>0</v>
      </c>
    </row>
    <row r="48" spans="1:12" ht="14.4">
      <c r="A48" s="19" t="s">
        <v>54</v>
      </c>
      <c r="B48" s="41" t="s">
        <v>393</v>
      </c>
      <c r="C48" s="45"/>
      <c r="D48" s="39"/>
      <c r="E48" s="40"/>
      <c r="F48" s="1">
        <f t="shared" si="18"/>
        <v>0</v>
      </c>
      <c r="G48" s="21">
        <f t="shared" si="19"/>
        <v>0</v>
      </c>
      <c r="H48" s="43" t="s">
        <v>57</v>
      </c>
      <c r="I48" s="43">
        <v>3000</v>
      </c>
      <c r="J48" s="21">
        <f t="shared" ref="J48:J50" si="22">G48*I48</f>
        <v>0</v>
      </c>
      <c r="K48" s="21">
        <f t="shared" si="14"/>
        <v>0</v>
      </c>
      <c r="L48" s="21">
        <f t="shared" si="20"/>
        <v>0</v>
      </c>
    </row>
    <row r="49" spans="1:12" ht="14.4">
      <c r="A49" s="19" t="s">
        <v>55</v>
      </c>
      <c r="B49" s="41" t="s">
        <v>394</v>
      </c>
      <c r="C49" s="45"/>
      <c r="D49" s="39"/>
      <c r="E49" s="40"/>
      <c r="F49" s="1">
        <f t="shared" si="18"/>
        <v>0</v>
      </c>
      <c r="G49" s="21">
        <f t="shared" si="19"/>
        <v>0</v>
      </c>
      <c r="H49" s="43" t="s">
        <v>57</v>
      </c>
      <c r="I49" s="43">
        <v>30</v>
      </c>
      <c r="J49" s="21">
        <f t="shared" si="22"/>
        <v>0</v>
      </c>
      <c r="K49" s="21">
        <f t="shared" si="14"/>
        <v>0</v>
      </c>
      <c r="L49" s="21">
        <f t="shared" si="20"/>
        <v>0</v>
      </c>
    </row>
    <row r="50" spans="1:12" ht="28.8">
      <c r="A50" s="19" t="s">
        <v>56</v>
      </c>
      <c r="B50" s="41" t="s">
        <v>178</v>
      </c>
      <c r="C50" s="45"/>
      <c r="D50" s="39"/>
      <c r="E50" s="40"/>
      <c r="F50" s="1">
        <f t="shared" si="18"/>
        <v>0</v>
      </c>
      <c r="G50" s="21">
        <f t="shared" si="19"/>
        <v>0</v>
      </c>
      <c r="H50" s="43" t="s">
        <v>57</v>
      </c>
      <c r="I50" s="43">
        <v>150</v>
      </c>
      <c r="J50" s="21">
        <f t="shared" si="22"/>
        <v>0</v>
      </c>
      <c r="K50" s="21">
        <f t="shared" si="14"/>
        <v>0</v>
      </c>
      <c r="L50" s="21">
        <f t="shared" si="20"/>
        <v>0</v>
      </c>
    </row>
    <row r="51" spans="1:12" ht="14.4">
      <c r="A51" s="19" t="s">
        <v>58</v>
      </c>
      <c r="B51" s="41" t="s">
        <v>395</v>
      </c>
      <c r="C51" s="45"/>
      <c r="D51" s="39"/>
      <c r="E51" s="40"/>
      <c r="F51" s="1">
        <f t="shared" si="0"/>
        <v>0</v>
      </c>
      <c r="G51" s="21">
        <f t="shared" si="5"/>
        <v>0</v>
      </c>
      <c r="H51" s="43" t="s">
        <v>243</v>
      </c>
      <c r="I51" s="43">
        <v>400</v>
      </c>
      <c r="J51" s="21">
        <f t="shared" ref="J51:J54" si="23">G51*I51</f>
        <v>0</v>
      </c>
      <c r="K51" s="21">
        <f t="shared" si="2"/>
        <v>0</v>
      </c>
      <c r="L51" s="21">
        <f t="shared" si="6"/>
        <v>0</v>
      </c>
    </row>
    <row r="52" spans="1:12" ht="14.4">
      <c r="A52" s="19" t="s">
        <v>59</v>
      </c>
      <c r="B52" s="41" t="s">
        <v>179</v>
      </c>
      <c r="C52" s="45"/>
      <c r="D52" s="39"/>
      <c r="E52" s="40"/>
      <c r="F52" s="1">
        <f t="shared" si="0"/>
        <v>0</v>
      </c>
      <c r="G52" s="21">
        <f t="shared" si="5"/>
        <v>0</v>
      </c>
      <c r="H52" s="43" t="s">
        <v>243</v>
      </c>
      <c r="I52" s="43">
        <v>30</v>
      </c>
      <c r="J52" s="21">
        <f t="shared" si="23"/>
        <v>0</v>
      </c>
      <c r="K52" s="21">
        <f t="shared" si="2"/>
        <v>0</v>
      </c>
      <c r="L52" s="21">
        <f t="shared" si="6"/>
        <v>0</v>
      </c>
    </row>
    <row r="53" spans="1:12" ht="14.4">
      <c r="A53" s="19" t="s">
        <v>60</v>
      </c>
      <c r="B53" s="41" t="s">
        <v>180</v>
      </c>
      <c r="C53" s="45"/>
      <c r="D53" s="39"/>
      <c r="E53" s="40"/>
      <c r="F53" s="1">
        <f t="shared" si="0"/>
        <v>0</v>
      </c>
      <c r="G53" s="21">
        <f t="shared" si="5"/>
        <v>0</v>
      </c>
      <c r="H53" s="43" t="s">
        <v>57</v>
      </c>
      <c r="I53" s="43">
        <v>500</v>
      </c>
      <c r="J53" s="21">
        <f t="shared" si="23"/>
        <v>0</v>
      </c>
      <c r="K53" s="21">
        <f t="shared" si="2"/>
        <v>0</v>
      </c>
      <c r="L53" s="21">
        <f t="shared" si="6"/>
        <v>0</v>
      </c>
    </row>
    <row r="54" spans="1:12" ht="14.4">
      <c r="A54" s="19" t="s">
        <v>61</v>
      </c>
      <c r="B54" s="41" t="s">
        <v>181</v>
      </c>
      <c r="C54" s="45"/>
      <c r="D54" s="39"/>
      <c r="E54" s="40"/>
      <c r="F54" s="1">
        <f t="shared" si="0"/>
        <v>0</v>
      </c>
      <c r="G54" s="21">
        <f t="shared" si="5"/>
        <v>0</v>
      </c>
      <c r="H54" s="43" t="s">
        <v>57</v>
      </c>
      <c r="I54" s="43">
        <v>50</v>
      </c>
      <c r="J54" s="21">
        <f t="shared" si="23"/>
        <v>0</v>
      </c>
      <c r="K54" s="21">
        <f t="shared" si="2"/>
        <v>0</v>
      </c>
      <c r="L54" s="21">
        <f t="shared" si="6"/>
        <v>0</v>
      </c>
    </row>
    <row r="55" spans="1:12" ht="14.4">
      <c r="A55" s="19" t="s">
        <v>62</v>
      </c>
      <c r="B55" s="41" t="s">
        <v>396</v>
      </c>
      <c r="C55" s="45"/>
      <c r="D55" s="39"/>
      <c r="E55" s="40"/>
      <c r="F55" s="1">
        <f t="shared" si="0"/>
        <v>0</v>
      </c>
      <c r="G55" s="21">
        <f t="shared" ref="G55:G71" si="24">D55*(1+E55)</f>
        <v>0</v>
      </c>
      <c r="H55" s="43" t="s">
        <v>57</v>
      </c>
      <c r="I55" s="43">
        <v>50</v>
      </c>
      <c r="J55" s="21">
        <f>G55*I55</f>
        <v>0</v>
      </c>
      <c r="K55" s="21">
        <f t="shared" si="2"/>
        <v>0</v>
      </c>
      <c r="L55" s="21">
        <f t="shared" ref="L55:L71" si="25">J55+K55</f>
        <v>0</v>
      </c>
    </row>
    <row r="56" spans="1:12" ht="14.4">
      <c r="A56" s="19" t="s">
        <v>63</v>
      </c>
      <c r="B56" s="41" t="s">
        <v>397</v>
      </c>
      <c r="C56" s="45"/>
      <c r="D56" s="39"/>
      <c r="E56" s="40"/>
      <c r="F56" s="1">
        <f t="shared" si="0"/>
        <v>0</v>
      </c>
      <c r="G56" s="21">
        <f t="shared" si="24"/>
        <v>0</v>
      </c>
      <c r="H56" s="43" t="s">
        <v>57</v>
      </c>
      <c r="I56" s="43">
        <v>50</v>
      </c>
      <c r="J56" s="21">
        <f t="shared" ref="J56:J60" si="26">G56*I56</f>
        <v>0</v>
      </c>
      <c r="K56" s="21">
        <f t="shared" si="2"/>
        <v>0</v>
      </c>
      <c r="L56" s="21">
        <f t="shared" si="25"/>
        <v>0</v>
      </c>
    </row>
    <row r="57" spans="1:12" ht="14.4">
      <c r="A57" s="19" t="s">
        <v>64</v>
      </c>
      <c r="B57" s="41" t="s">
        <v>198</v>
      </c>
      <c r="C57" s="45"/>
      <c r="D57" s="39"/>
      <c r="E57" s="40"/>
      <c r="F57" s="1">
        <f t="shared" si="0"/>
        <v>0</v>
      </c>
      <c r="G57" s="21">
        <f t="shared" si="24"/>
        <v>0</v>
      </c>
      <c r="H57" s="43" t="s">
        <v>57</v>
      </c>
      <c r="I57" s="43">
        <v>350</v>
      </c>
      <c r="J57" s="21">
        <f t="shared" si="26"/>
        <v>0</v>
      </c>
      <c r="K57" s="21">
        <f t="shared" si="2"/>
        <v>0</v>
      </c>
      <c r="L57" s="21">
        <f t="shared" si="25"/>
        <v>0</v>
      </c>
    </row>
    <row r="58" spans="1:12" ht="14.4">
      <c r="A58" s="19" t="s">
        <v>65</v>
      </c>
      <c r="B58" s="41" t="s">
        <v>398</v>
      </c>
      <c r="C58" s="45"/>
      <c r="D58" s="39"/>
      <c r="E58" s="40"/>
      <c r="F58" s="1">
        <f t="shared" si="0"/>
        <v>0</v>
      </c>
      <c r="G58" s="21">
        <f t="shared" si="24"/>
        <v>0</v>
      </c>
      <c r="H58" s="43" t="s">
        <v>57</v>
      </c>
      <c r="I58" s="43">
        <v>50</v>
      </c>
      <c r="J58" s="21">
        <f t="shared" si="26"/>
        <v>0</v>
      </c>
      <c r="K58" s="21">
        <f t="shared" si="2"/>
        <v>0</v>
      </c>
      <c r="L58" s="21">
        <f t="shared" si="25"/>
        <v>0</v>
      </c>
    </row>
    <row r="59" spans="1:12" ht="14.4">
      <c r="A59" s="19" t="s">
        <v>66</v>
      </c>
      <c r="B59" s="41" t="s">
        <v>399</v>
      </c>
      <c r="C59" s="45"/>
      <c r="D59" s="39"/>
      <c r="E59" s="40"/>
      <c r="F59" s="1">
        <f t="shared" si="0"/>
        <v>0</v>
      </c>
      <c r="G59" s="21">
        <f t="shared" si="24"/>
        <v>0</v>
      </c>
      <c r="H59" s="43" t="s">
        <v>57</v>
      </c>
      <c r="I59" s="43">
        <v>50</v>
      </c>
      <c r="J59" s="21">
        <f t="shared" si="26"/>
        <v>0</v>
      </c>
      <c r="K59" s="21">
        <f t="shared" si="2"/>
        <v>0</v>
      </c>
      <c r="L59" s="21">
        <f t="shared" si="25"/>
        <v>0</v>
      </c>
    </row>
    <row r="60" spans="1:12" ht="14.4">
      <c r="A60" s="19" t="s">
        <v>67</v>
      </c>
      <c r="B60" s="41" t="s">
        <v>400</v>
      </c>
      <c r="C60" s="45"/>
      <c r="D60" s="39"/>
      <c r="E60" s="40"/>
      <c r="F60" s="1">
        <f t="shared" si="0"/>
        <v>0</v>
      </c>
      <c r="G60" s="21">
        <f t="shared" si="24"/>
        <v>0</v>
      </c>
      <c r="H60" s="43" t="s">
        <v>57</v>
      </c>
      <c r="I60" s="43">
        <v>400</v>
      </c>
      <c r="J60" s="21">
        <f t="shared" si="26"/>
        <v>0</v>
      </c>
      <c r="K60" s="21">
        <f t="shared" si="2"/>
        <v>0</v>
      </c>
      <c r="L60" s="21">
        <f t="shared" si="25"/>
        <v>0</v>
      </c>
    </row>
    <row r="61" spans="1:12" ht="28.8">
      <c r="A61" s="19" t="s">
        <v>68</v>
      </c>
      <c r="B61" s="41" t="s">
        <v>182</v>
      </c>
      <c r="C61" s="45"/>
      <c r="D61" s="39"/>
      <c r="E61" s="40"/>
      <c r="F61" s="1">
        <f t="shared" si="0"/>
        <v>0</v>
      </c>
      <c r="G61" s="21">
        <f t="shared" si="24"/>
        <v>0</v>
      </c>
      <c r="H61" s="43" t="s">
        <v>57</v>
      </c>
      <c r="I61" s="43">
        <v>100</v>
      </c>
      <c r="J61" s="21">
        <f>G61*I61</f>
        <v>0</v>
      </c>
      <c r="K61" s="21">
        <f t="shared" si="2"/>
        <v>0</v>
      </c>
      <c r="L61" s="21">
        <f t="shared" si="25"/>
        <v>0</v>
      </c>
    </row>
    <row r="62" spans="1:12" ht="14.4">
      <c r="A62" s="19" t="s">
        <v>69</v>
      </c>
      <c r="B62" s="41" t="s">
        <v>199</v>
      </c>
      <c r="C62" s="45"/>
      <c r="D62" s="39"/>
      <c r="E62" s="40"/>
      <c r="F62" s="1">
        <f t="shared" si="0"/>
        <v>0</v>
      </c>
      <c r="G62" s="21">
        <f t="shared" si="24"/>
        <v>0</v>
      </c>
      <c r="H62" s="43" t="s">
        <v>57</v>
      </c>
      <c r="I62" s="43">
        <v>40</v>
      </c>
      <c r="J62" s="21">
        <f t="shared" ref="J62:J66" si="27">G62*I62</f>
        <v>0</v>
      </c>
      <c r="K62" s="21">
        <f t="shared" si="2"/>
        <v>0</v>
      </c>
      <c r="L62" s="21">
        <f t="shared" si="25"/>
        <v>0</v>
      </c>
    </row>
    <row r="63" spans="1:12" ht="14.4">
      <c r="A63" s="19" t="s">
        <v>70</v>
      </c>
      <c r="B63" s="41" t="s">
        <v>401</v>
      </c>
      <c r="C63" s="45"/>
      <c r="D63" s="39"/>
      <c r="E63" s="40"/>
      <c r="F63" s="1">
        <f t="shared" ref="F63:F89" si="28">ROUND((D63*E63),2)</f>
        <v>0</v>
      </c>
      <c r="G63" s="21">
        <f t="shared" si="24"/>
        <v>0</v>
      </c>
      <c r="H63" s="43" t="s">
        <v>57</v>
      </c>
      <c r="I63" s="43">
        <v>50</v>
      </c>
      <c r="J63" s="21">
        <f t="shared" si="27"/>
        <v>0</v>
      </c>
      <c r="K63" s="21">
        <f t="shared" ref="K63:K89" si="29">J63*50%</f>
        <v>0</v>
      </c>
      <c r="L63" s="21">
        <f t="shared" si="25"/>
        <v>0</v>
      </c>
    </row>
    <row r="64" spans="1:12" ht="16.2" customHeight="1">
      <c r="A64" s="19" t="s">
        <v>71</v>
      </c>
      <c r="B64" s="41" t="s">
        <v>147</v>
      </c>
      <c r="C64" s="45"/>
      <c r="D64" s="39"/>
      <c r="E64" s="40"/>
      <c r="F64" s="1">
        <f t="shared" si="28"/>
        <v>0</v>
      </c>
      <c r="G64" s="21">
        <f t="shared" si="24"/>
        <v>0</v>
      </c>
      <c r="H64" s="43" t="s">
        <v>57</v>
      </c>
      <c r="I64" s="43">
        <v>700</v>
      </c>
      <c r="J64" s="21">
        <f t="shared" si="27"/>
        <v>0</v>
      </c>
      <c r="K64" s="21">
        <f t="shared" si="29"/>
        <v>0</v>
      </c>
      <c r="L64" s="21">
        <f t="shared" si="25"/>
        <v>0</v>
      </c>
    </row>
    <row r="65" spans="1:12" ht="14.4">
      <c r="A65" s="19" t="s">
        <v>72</v>
      </c>
      <c r="B65" s="41" t="s">
        <v>148</v>
      </c>
      <c r="C65" s="45"/>
      <c r="D65" s="39"/>
      <c r="E65" s="40"/>
      <c r="F65" s="1">
        <f t="shared" si="28"/>
        <v>0</v>
      </c>
      <c r="G65" s="21">
        <f t="shared" si="24"/>
        <v>0</v>
      </c>
      <c r="H65" s="43" t="s">
        <v>57</v>
      </c>
      <c r="I65" s="43">
        <v>700</v>
      </c>
      <c r="J65" s="21">
        <f t="shared" si="27"/>
        <v>0</v>
      </c>
      <c r="K65" s="21">
        <f t="shared" si="29"/>
        <v>0</v>
      </c>
      <c r="L65" s="21">
        <f t="shared" si="25"/>
        <v>0</v>
      </c>
    </row>
    <row r="66" spans="1:12" ht="14.4">
      <c r="A66" s="19" t="s">
        <v>73</v>
      </c>
      <c r="B66" s="41" t="s">
        <v>183</v>
      </c>
      <c r="C66" s="45"/>
      <c r="D66" s="39"/>
      <c r="E66" s="40"/>
      <c r="F66" s="1">
        <f t="shared" si="28"/>
        <v>0</v>
      </c>
      <c r="G66" s="21">
        <f t="shared" si="24"/>
        <v>0</v>
      </c>
      <c r="H66" s="43" t="s">
        <v>57</v>
      </c>
      <c r="I66" s="43">
        <v>200</v>
      </c>
      <c r="J66" s="21">
        <f t="shared" si="27"/>
        <v>0</v>
      </c>
      <c r="K66" s="21">
        <f t="shared" si="29"/>
        <v>0</v>
      </c>
      <c r="L66" s="21">
        <f t="shared" si="25"/>
        <v>0</v>
      </c>
    </row>
    <row r="67" spans="1:12" ht="14.4">
      <c r="A67" s="19" t="s">
        <v>74</v>
      </c>
      <c r="B67" s="41" t="s">
        <v>149</v>
      </c>
      <c r="C67" s="45"/>
      <c r="D67" s="39"/>
      <c r="E67" s="40"/>
      <c r="F67" s="1">
        <f t="shared" si="28"/>
        <v>0</v>
      </c>
      <c r="G67" s="21">
        <f t="shared" si="24"/>
        <v>0</v>
      </c>
      <c r="H67" s="43" t="s">
        <v>57</v>
      </c>
      <c r="I67" s="43">
        <v>700</v>
      </c>
      <c r="J67" s="21">
        <f>G67*I67</f>
        <v>0</v>
      </c>
      <c r="K67" s="21">
        <f t="shared" si="29"/>
        <v>0</v>
      </c>
      <c r="L67" s="21">
        <f t="shared" si="25"/>
        <v>0</v>
      </c>
    </row>
    <row r="68" spans="1:12" ht="14.4">
      <c r="A68" s="19" t="s">
        <v>75</v>
      </c>
      <c r="B68" s="41" t="s">
        <v>184</v>
      </c>
      <c r="C68" s="45"/>
      <c r="D68" s="39"/>
      <c r="E68" s="40"/>
      <c r="F68" s="1">
        <f t="shared" si="28"/>
        <v>0</v>
      </c>
      <c r="G68" s="21">
        <f t="shared" si="24"/>
        <v>0</v>
      </c>
      <c r="H68" s="43" t="s">
        <v>57</v>
      </c>
      <c r="I68" s="43">
        <v>400</v>
      </c>
      <c r="J68" s="21">
        <f t="shared" ref="J68:J75" si="30">G68*I68</f>
        <v>0</v>
      </c>
      <c r="K68" s="21">
        <f t="shared" si="29"/>
        <v>0</v>
      </c>
      <c r="L68" s="21">
        <f t="shared" si="25"/>
        <v>0</v>
      </c>
    </row>
    <row r="69" spans="1:12" ht="28.8">
      <c r="A69" s="19" t="s">
        <v>76</v>
      </c>
      <c r="B69" s="41" t="s">
        <v>402</v>
      </c>
      <c r="C69" s="45"/>
      <c r="D69" s="39"/>
      <c r="E69" s="40"/>
      <c r="F69" s="1">
        <f t="shared" si="28"/>
        <v>0</v>
      </c>
      <c r="G69" s="21">
        <f t="shared" si="24"/>
        <v>0</v>
      </c>
      <c r="H69" s="43" t="s">
        <v>243</v>
      </c>
      <c r="I69" s="43">
        <v>401</v>
      </c>
      <c r="J69" s="21">
        <f t="shared" si="30"/>
        <v>0</v>
      </c>
      <c r="K69" s="21">
        <f t="shared" si="29"/>
        <v>0</v>
      </c>
      <c r="L69" s="21">
        <f t="shared" si="25"/>
        <v>0</v>
      </c>
    </row>
    <row r="70" spans="1:12" ht="28.8">
      <c r="A70" s="19" t="s">
        <v>77</v>
      </c>
      <c r="B70" s="41" t="s">
        <v>403</v>
      </c>
      <c r="C70" s="45"/>
      <c r="D70" s="39"/>
      <c r="E70" s="40"/>
      <c r="F70" s="1">
        <f t="shared" si="28"/>
        <v>0</v>
      </c>
      <c r="G70" s="21">
        <f t="shared" si="24"/>
        <v>0</v>
      </c>
      <c r="H70" s="43" t="s">
        <v>243</v>
      </c>
      <c r="I70" s="43">
        <v>100</v>
      </c>
      <c r="J70" s="21">
        <f t="shared" si="30"/>
        <v>0</v>
      </c>
      <c r="K70" s="21">
        <f t="shared" si="29"/>
        <v>0</v>
      </c>
      <c r="L70" s="21">
        <f t="shared" si="25"/>
        <v>0</v>
      </c>
    </row>
    <row r="71" spans="1:12" ht="14.4">
      <c r="A71" s="19" t="s">
        <v>78</v>
      </c>
      <c r="B71" s="41" t="s">
        <v>150</v>
      </c>
      <c r="C71" s="45"/>
      <c r="D71" s="39"/>
      <c r="E71" s="40"/>
      <c r="F71" s="1">
        <f t="shared" si="28"/>
        <v>0</v>
      </c>
      <c r="G71" s="21">
        <f t="shared" si="24"/>
        <v>0</v>
      </c>
      <c r="H71" s="43" t="s">
        <v>57</v>
      </c>
      <c r="I71" s="43">
        <v>300</v>
      </c>
      <c r="J71" s="21">
        <f t="shared" si="30"/>
        <v>0</v>
      </c>
      <c r="K71" s="21">
        <f t="shared" si="29"/>
        <v>0</v>
      </c>
      <c r="L71" s="21">
        <f t="shared" si="25"/>
        <v>0</v>
      </c>
    </row>
    <row r="72" spans="1:12" ht="14.4">
      <c r="A72" s="19" t="s">
        <v>79</v>
      </c>
      <c r="B72" s="41" t="s">
        <v>404</v>
      </c>
      <c r="C72" s="45"/>
      <c r="D72" s="39"/>
      <c r="E72" s="40"/>
      <c r="F72" s="1">
        <f t="shared" si="28"/>
        <v>0</v>
      </c>
      <c r="G72" s="21">
        <f t="shared" ref="G72:G82" si="31">D72*(1+E72)</f>
        <v>0</v>
      </c>
      <c r="H72" s="43" t="s">
        <v>243</v>
      </c>
      <c r="I72" s="43">
        <v>800</v>
      </c>
      <c r="J72" s="21">
        <f t="shared" si="30"/>
        <v>0</v>
      </c>
      <c r="K72" s="21">
        <f t="shared" si="29"/>
        <v>0</v>
      </c>
      <c r="L72" s="21">
        <f t="shared" ref="L72:L82" si="32">J72+K72</f>
        <v>0</v>
      </c>
    </row>
    <row r="73" spans="1:12" ht="43.2">
      <c r="A73" s="19" t="s">
        <v>80</v>
      </c>
      <c r="B73" s="41" t="s">
        <v>405</v>
      </c>
      <c r="C73" s="45"/>
      <c r="D73" s="39"/>
      <c r="E73" s="40"/>
      <c r="F73" s="1">
        <f t="shared" si="28"/>
        <v>0</v>
      </c>
      <c r="G73" s="21">
        <f t="shared" si="31"/>
        <v>0</v>
      </c>
      <c r="H73" s="43" t="s">
        <v>57</v>
      </c>
      <c r="I73" s="43">
        <v>5</v>
      </c>
      <c r="J73" s="21">
        <f t="shared" si="30"/>
        <v>0</v>
      </c>
      <c r="K73" s="21">
        <f t="shared" si="29"/>
        <v>0</v>
      </c>
      <c r="L73" s="21">
        <f t="shared" si="32"/>
        <v>0</v>
      </c>
    </row>
    <row r="74" spans="1:12" ht="14.4">
      <c r="A74" s="19" t="s">
        <v>81</v>
      </c>
      <c r="B74" s="41" t="s">
        <v>406</v>
      </c>
      <c r="C74" s="45"/>
      <c r="D74" s="39"/>
      <c r="E74" s="40"/>
      <c r="F74" s="1">
        <f t="shared" si="28"/>
        <v>0</v>
      </c>
      <c r="G74" s="21">
        <f t="shared" si="31"/>
        <v>0</v>
      </c>
      <c r="H74" s="43" t="s">
        <v>243</v>
      </c>
      <c r="I74" s="43">
        <v>100</v>
      </c>
      <c r="J74" s="21">
        <f t="shared" si="30"/>
        <v>0</v>
      </c>
      <c r="K74" s="21">
        <f t="shared" si="29"/>
        <v>0</v>
      </c>
      <c r="L74" s="21">
        <f t="shared" si="32"/>
        <v>0</v>
      </c>
    </row>
    <row r="75" spans="1:12" ht="14.4">
      <c r="A75" s="19" t="s">
        <v>82</v>
      </c>
      <c r="B75" s="41" t="s">
        <v>151</v>
      </c>
      <c r="C75" s="45"/>
      <c r="D75" s="39"/>
      <c r="E75" s="40"/>
      <c r="F75" s="1">
        <f t="shared" si="28"/>
        <v>0</v>
      </c>
      <c r="G75" s="21">
        <f t="shared" si="31"/>
        <v>0</v>
      </c>
      <c r="H75" s="43" t="s">
        <v>243</v>
      </c>
      <c r="I75" s="43">
        <v>500</v>
      </c>
      <c r="J75" s="21">
        <f t="shared" si="30"/>
        <v>0</v>
      </c>
      <c r="K75" s="21">
        <f t="shared" si="29"/>
        <v>0</v>
      </c>
      <c r="L75" s="21">
        <f t="shared" si="32"/>
        <v>0</v>
      </c>
    </row>
    <row r="76" spans="1:12" ht="14.4">
      <c r="A76" s="19" t="s">
        <v>91</v>
      </c>
      <c r="B76" s="41" t="s">
        <v>407</v>
      </c>
      <c r="C76" s="45"/>
      <c r="D76" s="39"/>
      <c r="E76" s="40"/>
      <c r="F76" s="1">
        <f t="shared" si="28"/>
        <v>0</v>
      </c>
      <c r="G76" s="21">
        <f t="shared" si="31"/>
        <v>0</v>
      </c>
      <c r="H76" s="43" t="s">
        <v>243</v>
      </c>
      <c r="I76" s="43">
        <v>700</v>
      </c>
      <c r="J76" s="21">
        <f>G76*I76</f>
        <v>0</v>
      </c>
      <c r="K76" s="21">
        <f t="shared" si="29"/>
        <v>0</v>
      </c>
      <c r="L76" s="21">
        <f t="shared" si="32"/>
        <v>0</v>
      </c>
    </row>
    <row r="77" spans="1:12" ht="14.4">
      <c r="A77" s="19" t="s">
        <v>92</v>
      </c>
      <c r="B77" s="41" t="s">
        <v>408</v>
      </c>
      <c r="C77" s="45"/>
      <c r="D77" s="39"/>
      <c r="E77" s="40"/>
      <c r="F77" s="1">
        <f t="shared" si="28"/>
        <v>0</v>
      </c>
      <c r="G77" s="21">
        <f t="shared" si="31"/>
        <v>0</v>
      </c>
      <c r="H77" s="43" t="s">
        <v>57</v>
      </c>
      <c r="I77" s="43">
        <v>50</v>
      </c>
      <c r="J77" s="21">
        <f t="shared" ref="J77:J81" si="33">G77*I77</f>
        <v>0</v>
      </c>
      <c r="K77" s="21">
        <f t="shared" si="29"/>
        <v>0</v>
      </c>
      <c r="L77" s="21">
        <f t="shared" si="32"/>
        <v>0</v>
      </c>
    </row>
    <row r="78" spans="1:12" ht="14.4">
      <c r="A78" s="19" t="s">
        <v>93</v>
      </c>
      <c r="B78" s="41" t="s">
        <v>409</v>
      </c>
      <c r="C78" s="45"/>
      <c r="D78" s="39"/>
      <c r="E78" s="40"/>
      <c r="F78" s="1">
        <f t="shared" ref="F78:F82" si="34">ROUND((D78*E78),2)</f>
        <v>0</v>
      </c>
      <c r="G78" s="21">
        <f t="shared" si="31"/>
        <v>0</v>
      </c>
      <c r="H78" s="43" t="s">
        <v>57</v>
      </c>
      <c r="I78" s="43">
        <v>700</v>
      </c>
      <c r="J78" s="21">
        <f t="shared" si="33"/>
        <v>0</v>
      </c>
      <c r="K78" s="21">
        <f t="shared" ref="K78:K82" si="35">J78*50%</f>
        <v>0</v>
      </c>
      <c r="L78" s="21">
        <f t="shared" si="32"/>
        <v>0</v>
      </c>
    </row>
    <row r="79" spans="1:12" ht="16.2" customHeight="1">
      <c r="A79" s="19" t="s">
        <v>94</v>
      </c>
      <c r="B79" s="41" t="s">
        <v>410</v>
      </c>
      <c r="C79" s="45"/>
      <c r="D79" s="39"/>
      <c r="E79" s="40"/>
      <c r="F79" s="1">
        <f t="shared" si="34"/>
        <v>0</v>
      </c>
      <c r="G79" s="21">
        <f t="shared" si="31"/>
        <v>0</v>
      </c>
      <c r="H79" s="43" t="s">
        <v>57</v>
      </c>
      <c r="I79" s="43">
        <v>300</v>
      </c>
      <c r="J79" s="21">
        <f t="shared" si="33"/>
        <v>0</v>
      </c>
      <c r="K79" s="21">
        <f t="shared" si="35"/>
        <v>0</v>
      </c>
      <c r="L79" s="21">
        <f t="shared" si="32"/>
        <v>0</v>
      </c>
    </row>
    <row r="80" spans="1:12" ht="28.8">
      <c r="A80" s="19" t="s">
        <v>95</v>
      </c>
      <c r="B80" s="41" t="s">
        <v>185</v>
      </c>
      <c r="C80" s="45"/>
      <c r="D80" s="39"/>
      <c r="E80" s="40"/>
      <c r="F80" s="1">
        <f t="shared" si="34"/>
        <v>0</v>
      </c>
      <c r="G80" s="21">
        <f t="shared" si="31"/>
        <v>0</v>
      </c>
      <c r="H80" s="43" t="s">
        <v>57</v>
      </c>
      <c r="I80" s="43">
        <v>200</v>
      </c>
      <c r="J80" s="21">
        <f t="shared" si="33"/>
        <v>0</v>
      </c>
      <c r="K80" s="21">
        <f t="shared" si="35"/>
        <v>0</v>
      </c>
      <c r="L80" s="21">
        <f t="shared" si="32"/>
        <v>0</v>
      </c>
    </row>
    <row r="81" spans="1:12" ht="14.4">
      <c r="A81" s="19" t="s">
        <v>96</v>
      </c>
      <c r="B81" s="41" t="s">
        <v>152</v>
      </c>
      <c r="C81" s="45"/>
      <c r="D81" s="39"/>
      <c r="E81" s="40"/>
      <c r="F81" s="1">
        <f t="shared" si="34"/>
        <v>0</v>
      </c>
      <c r="G81" s="21">
        <f t="shared" si="31"/>
        <v>0</v>
      </c>
      <c r="H81" s="43" t="s">
        <v>243</v>
      </c>
      <c r="I81" s="43">
        <v>500</v>
      </c>
      <c r="J81" s="21">
        <f t="shared" si="33"/>
        <v>0</v>
      </c>
      <c r="K81" s="21">
        <f t="shared" si="35"/>
        <v>0</v>
      </c>
      <c r="L81" s="21">
        <f t="shared" si="32"/>
        <v>0</v>
      </c>
    </row>
    <row r="82" spans="1:12" ht="14.4">
      <c r="A82" s="19" t="s">
        <v>97</v>
      </c>
      <c r="B82" s="41" t="s">
        <v>411</v>
      </c>
      <c r="C82" s="45"/>
      <c r="D82" s="39"/>
      <c r="E82" s="40"/>
      <c r="F82" s="1">
        <f t="shared" si="34"/>
        <v>0</v>
      </c>
      <c r="G82" s="21">
        <f t="shared" si="31"/>
        <v>0</v>
      </c>
      <c r="H82" s="43" t="s">
        <v>57</v>
      </c>
      <c r="I82" s="43">
        <v>20</v>
      </c>
      <c r="J82" s="21">
        <f>G82*I82</f>
        <v>0</v>
      </c>
      <c r="K82" s="21">
        <f t="shared" si="35"/>
        <v>0</v>
      </c>
      <c r="L82" s="21">
        <f t="shared" si="32"/>
        <v>0</v>
      </c>
    </row>
    <row r="83" spans="1:12" ht="14.4">
      <c r="A83" s="19" t="s">
        <v>98</v>
      </c>
      <c r="B83" s="41" t="s">
        <v>412</v>
      </c>
      <c r="C83" s="45"/>
      <c r="D83" s="39"/>
      <c r="E83" s="40"/>
      <c r="F83" s="1">
        <f t="shared" si="28"/>
        <v>0</v>
      </c>
      <c r="G83" s="21">
        <f t="shared" ref="G83:G89" si="36">D83*(1+E83)</f>
        <v>0</v>
      </c>
      <c r="H83" s="43" t="s">
        <v>57</v>
      </c>
      <c r="I83" s="43">
        <v>50</v>
      </c>
      <c r="J83" s="21">
        <f>G83*I83</f>
        <v>0</v>
      </c>
      <c r="K83" s="21">
        <f t="shared" si="29"/>
        <v>0</v>
      </c>
      <c r="L83" s="21">
        <f t="shared" ref="L83:L89" si="37">J83+K83</f>
        <v>0</v>
      </c>
    </row>
    <row r="84" spans="1:12" ht="28.8">
      <c r="A84" s="19" t="s">
        <v>99</v>
      </c>
      <c r="B84" s="41" t="s">
        <v>413</v>
      </c>
      <c r="C84" s="45"/>
      <c r="D84" s="39"/>
      <c r="E84" s="40"/>
      <c r="F84" s="1">
        <f t="shared" si="28"/>
        <v>0</v>
      </c>
      <c r="G84" s="21">
        <f t="shared" si="36"/>
        <v>0</v>
      </c>
      <c r="H84" s="43" t="s">
        <v>57</v>
      </c>
      <c r="I84" s="43">
        <v>200</v>
      </c>
      <c r="J84" s="21">
        <f t="shared" ref="J84:J88" si="38">G84*I84</f>
        <v>0</v>
      </c>
      <c r="K84" s="21">
        <f t="shared" si="29"/>
        <v>0</v>
      </c>
      <c r="L84" s="21">
        <f t="shared" si="37"/>
        <v>0</v>
      </c>
    </row>
    <row r="85" spans="1:12" ht="28.8">
      <c r="A85" s="19" t="s">
        <v>100</v>
      </c>
      <c r="B85" s="41" t="s">
        <v>186</v>
      </c>
      <c r="C85" s="45"/>
      <c r="D85" s="39"/>
      <c r="E85" s="40"/>
      <c r="F85" s="1">
        <f t="shared" si="28"/>
        <v>0</v>
      </c>
      <c r="G85" s="21">
        <f t="shared" si="36"/>
        <v>0</v>
      </c>
      <c r="H85" s="43" t="s">
        <v>57</v>
      </c>
      <c r="I85" s="43">
        <v>700</v>
      </c>
      <c r="J85" s="21">
        <f t="shared" si="38"/>
        <v>0</v>
      </c>
      <c r="K85" s="21">
        <f t="shared" si="29"/>
        <v>0</v>
      </c>
      <c r="L85" s="21">
        <f t="shared" si="37"/>
        <v>0</v>
      </c>
    </row>
    <row r="86" spans="1:12" ht="28.8">
      <c r="A86" s="19" t="s">
        <v>101</v>
      </c>
      <c r="B86" s="41" t="s">
        <v>414</v>
      </c>
      <c r="C86" s="45"/>
      <c r="D86" s="39"/>
      <c r="E86" s="40"/>
      <c r="F86" s="1">
        <f t="shared" si="28"/>
        <v>0</v>
      </c>
      <c r="G86" s="21">
        <f t="shared" si="36"/>
        <v>0</v>
      </c>
      <c r="H86" s="43" t="s">
        <v>57</v>
      </c>
      <c r="I86" s="43">
        <v>5000</v>
      </c>
      <c r="J86" s="21">
        <f t="shared" si="38"/>
        <v>0</v>
      </c>
      <c r="K86" s="21">
        <f t="shared" si="29"/>
        <v>0</v>
      </c>
      <c r="L86" s="21">
        <f t="shared" si="37"/>
        <v>0</v>
      </c>
    </row>
    <row r="87" spans="1:12" ht="14.4">
      <c r="A87" s="19" t="s">
        <v>102</v>
      </c>
      <c r="B87" s="41" t="s">
        <v>415</v>
      </c>
      <c r="C87" s="45"/>
      <c r="D87" s="39"/>
      <c r="E87" s="40"/>
      <c r="F87" s="1">
        <f t="shared" si="28"/>
        <v>0</v>
      </c>
      <c r="G87" s="21">
        <f t="shared" si="36"/>
        <v>0</v>
      </c>
      <c r="H87" s="43" t="s">
        <v>57</v>
      </c>
      <c r="I87" s="43">
        <v>50</v>
      </c>
      <c r="J87" s="21">
        <f t="shared" si="38"/>
        <v>0</v>
      </c>
      <c r="K87" s="21">
        <f t="shared" si="29"/>
        <v>0</v>
      </c>
      <c r="L87" s="21">
        <f t="shared" si="37"/>
        <v>0</v>
      </c>
    </row>
    <row r="88" spans="1:12" ht="14.4">
      <c r="A88" s="19" t="s">
        <v>103</v>
      </c>
      <c r="B88" s="41" t="s">
        <v>416</v>
      </c>
      <c r="C88" s="45"/>
      <c r="D88" s="39"/>
      <c r="E88" s="40"/>
      <c r="F88" s="1">
        <f t="shared" si="28"/>
        <v>0</v>
      </c>
      <c r="G88" s="21">
        <f t="shared" si="36"/>
        <v>0</v>
      </c>
      <c r="H88" s="43" t="s">
        <v>57</v>
      </c>
      <c r="I88" s="43">
        <v>20</v>
      </c>
      <c r="J88" s="21">
        <f t="shared" si="38"/>
        <v>0</v>
      </c>
      <c r="K88" s="21">
        <f t="shared" si="29"/>
        <v>0</v>
      </c>
      <c r="L88" s="21">
        <f t="shared" si="37"/>
        <v>0</v>
      </c>
    </row>
    <row r="89" spans="1:12" ht="14.4">
      <c r="A89" s="19" t="s">
        <v>104</v>
      </c>
      <c r="B89" s="41" t="s">
        <v>200</v>
      </c>
      <c r="C89" s="45"/>
      <c r="D89" s="39"/>
      <c r="E89" s="40"/>
      <c r="F89" s="1">
        <f t="shared" si="28"/>
        <v>0</v>
      </c>
      <c r="G89" s="21">
        <f t="shared" si="36"/>
        <v>0</v>
      </c>
      <c r="H89" s="43" t="s">
        <v>57</v>
      </c>
      <c r="I89" s="43">
        <v>2000</v>
      </c>
      <c r="J89" s="21">
        <f>G89*I89</f>
        <v>0</v>
      </c>
      <c r="K89" s="21">
        <f t="shared" si="29"/>
        <v>0</v>
      </c>
      <c r="L89" s="21">
        <f t="shared" si="37"/>
        <v>0</v>
      </c>
    </row>
    <row r="90" spans="1:12" ht="5.4" customHeight="1" thickBot="1">
      <c r="A90" s="22"/>
    </row>
    <row r="91" spans="1:12" ht="14.4" thickBot="1">
      <c r="A91" s="22"/>
      <c r="I91" s="25" t="s">
        <v>43</v>
      </c>
      <c r="J91" s="26">
        <f>SUM(J5:J89)</f>
        <v>0</v>
      </c>
      <c r="K91" s="26">
        <f>SUM(K5:K89)</f>
        <v>0</v>
      </c>
      <c r="L91" s="26">
        <f>SUM(L5:L89)</f>
        <v>0</v>
      </c>
    </row>
    <row r="92" spans="1:12">
      <c r="A92" s="22"/>
    </row>
    <row r="93" spans="1:12">
      <c r="A93" s="22"/>
      <c r="I93" s="23"/>
    </row>
  </sheetData>
  <sheetProtection algorithmName="SHA-512" hashValue="V9EdNB0+fG7inkF8PQbRS5kSk4dcm5iGO6ByfHEF4hplnUAG8SECDqOo9UeYW6/c2LkMv97rCIeCuNaCpuDx1g==" saltValue="BWBt48H4ia3aswHqXNO4vg==" spinCount="100000" sheet="1" objects="1" scenarios="1" formatCells="0" formatColumns="0" formatRows="0"/>
  <sortState xmlns:xlrd2="http://schemas.microsoft.com/office/spreadsheetml/2017/richdata2" ref="C9:H126">
    <sortCondition ref="C9"/>
  </sortState>
  <mergeCells count="2">
    <mergeCell ref="A4:J4"/>
    <mergeCell ref="A2:L2"/>
  </mergeCells>
  <phoneticPr fontId="15" type="noConversion"/>
  <printOptions horizontalCentered="1"/>
  <pageMargins left="0.19685039370078741" right="0.19685039370078741" top="0.39370078740157483" bottom="0.39370078740157483" header="0.31496062992125984" footer="0.31496062992125984"/>
  <pageSetup paperSize="9" scale="61"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15"/>
  <sheetViews>
    <sheetView zoomScale="80" zoomScaleNormal="80" workbookViewId="0">
      <selection activeCell="C5" sqref="C5"/>
    </sheetView>
  </sheetViews>
  <sheetFormatPr defaultRowHeight="13.8"/>
  <cols>
    <col min="1" max="1" width="5.19921875" style="8" customWidth="1"/>
    <col min="2" max="2" width="51.8984375" style="7" customWidth="1"/>
    <col min="3" max="3" width="39" style="7" customWidth="1"/>
    <col min="4" max="4" width="13.69921875" style="5" customWidth="1"/>
    <col min="5" max="5" width="6.8984375" style="6" customWidth="1"/>
    <col min="6" max="6" width="13.3984375" style="7" bestFit="1" customWidth="1"/>
    <col min="7" max="7" width="13.3984375" style="5" bestFit="1" customWidth="1"/>
    <col min="8" max="8" width="6.69921875" style="8" customWidth="1"/>
    <col min="9" max="9" width="7.19921875" style="8" customWidth="1"/>
    <col min="10" max="10" width="17.69921875" style="5" bestFit="1" customWidth="1"/>
    <col min="11" max="11" width="18" style="7" bestFit="1" customWidth="1"/>
    <col min="12" max="12" width="18.09765625" style="7" bestFit="1" customWidth="1"/>
    <col min="13" max="240" width="8.69921875" style="7"/>
    <col min="241" max="241" width="5.19921875" style="7" customWidth="1"/>
    <col min="242" max="242" width="29.5" style="7" customWidth="1"/>
    <col min="243" max="496" width="8.69921875" style="7"/>
    <col min="497" max="497" width="5.19921875" style="7" customWidth="1"/>
    <col min="498" max="498" width="29.5" style="7" customWidth="1"/>
    <col min="499" max="752" width="8.69921875" style="7"/>
    <col min="753" max="753" width="5.19921875" style="7" customWidth="1"/>
    <col min="754" max="754" width="29.5" style="7" customWidth="1"/>
    <col min="755" max="1008" width="8.69921875" style="7"/>
    <col min="1009" max="1009" width="5.19921875" style="7" customWidth="1"/>
    <col min="1010" max="1010" width="29.5" style="7" customWidth="1"/>
    <col min="1011" max="1264" width="8.69921875" style="7"/>
    <col min="1265" max="1265" width="5.19921875" style="7" customWidth="1"/>
    <col min="1266" max="1266" width="29.5" style="7" customWidth="1"/>
    <col min="1267" max="1520" width="8.69921875" style="7"/>
    <col min="1521" max="1521" width="5.19921875" style="7" customWidth="1"/>
    <col min="1522" max="1522" width="29.5" style="7" customWidth="1"/>
    <col min="1523" max="1776" width="8.69921875" style="7"/>
    <col min="1777" max="1777" width="5.19921875" style="7" customWidth="1"/>
    <col min="1778" max="1778" width="29.5" style="7" customWidth="1"/>
    <col min="1779" max="2032" width="8.69921875" style="7"/>
    <col min="2033" max="2033" width="5.19921875" style="7" customWidth="1"/>
    <col min="2034" max="2034" width="29.5" style="7" customWidth="1"/>
    <col min="2035" max="2288" width="8.69921875" style="7"/>
    <col min="2289" max="2289" width="5.19921875" style="7" customWidth="1"/>
    <col min="2290" max="2290" width="29.5" style="7" customWidth="1"/>
    <col min="2291" max="2544" width="8.69921875" style="7"/>
    <col min="2545" max="2545" width="5.19921875" style="7" customWidth="1"/>
    <col min="2546" max="2546" width="29.5" style="7" customWidth="1"/>
    <col min="2547" max="2800" width="8.69921875" style="7"/>
    <col min="2801" max="2801" width="5.19921875" style="7" customWidth="1"/>
    <col min="2802" max="2802" width="29.5" style="7" customWidth="1"/>
    <col min="2803" max="3056" width="8.69921875" style="7"/>
    <col min="3057" max="3057" width="5.19921875" style="7" customWidth="1"/>
    <col min="3058" max="3058" width="29.5" style="7" customWidth="1"/>
    <col min="3059" max="3312" width="8.69921875" style="7"/>
    <col min="3313" max="3313" width="5.19921875" style="7" customWidth="1"/>
    <col min="3314" max="3314" width="29.5" style="7" customWidth="1"/>
    <col min="3315" max="3568" width="8.69921875" style="7"/>
    <col min="3569" max="3569" width="5.19921875" style="7" customWidth="1"/>
    <col min="3570" max="3570" width="29.5" style="7" customWidth="1"/>
    <col min="3571" max="3824" width="8.69921875" style="7"/>
    <col min="3825" max="3825" width="5.19921875" style="7" customWidth="1"/>
    <col min="3826" max="3826" width="29.5" style="7" customWidth="1"/>
    <col min="3827" max="4080" width="8.69921875" style="7"/>
    <col min="4081" max="4081" width="5.19921875" style="7" customWidth="1"/>
    <col min="4082" max="4082" width="29.5" style="7" customWidth="1"/>
    <col min="4083" max="4336" width="8.69921875" style="7"/>
    <col min="4337" max="4337" width="5.19921875" style="7" customWidth="1"/>
    <col min="4338" max="4338" width="29.5" style="7" customWidth="1"/>
    <col min="4339" max="4592" width="8.69921875" style="7"/>
    <col min="4593" max="4593" width="5.19921875" style="7" customWidth="1"/>
    <col min="4594" max="4594" width="29.5" style="7" customWidth="1"/>
    <col min="4595" max="4848" width="8.69921875" style="7"/>
    <col min="4849" max="4849" width="5.19921875" style="7" customWidth="1"/>
    <col min="4850" max="4850" width="29.5" style="7" customWidth="1"/>
    <col min="4851" max="5104" width="8.69921875" style="7"/>
    <col min="5105" max="5105" width="5.19921875" style="7" customWidth="1"/>
    <col min="5106" max="5106" width="29.5" style="7" customWidth="1"/>
    <col min="5107" max="5360" width="8.69921875" style="7"/>
    <col min="5361" max="5361" width="5.19921875" style="7" customWidth="1"/>
    <col min="5362" max="5362" width="29.5" style="7" customWidth="1"/>
    <col min="5363" max="5616" width="8.69921875" style="7"/>
    <col min="5617" max="5617" width="5.19921875" style="7" customWidth="1"/>
    <col min="5618" max="5618" width="29.5" style="7" customWidth="1"/>
    <col min="5619" max="5872" width="8.69921875" style="7"/>
    <col min="5873" max="5873" width="5.19921875" style="7" customWidth="1"/>
    <col min="5874" max="5874" width="29.5" style="7" customWidth="1"/>
    <col min="5875" max="6128" width="8.69921875" style="7"/>
    <col min="6129" max="6129" width="5.19921875" style="7" customWidth="1"/>
    <col min="6130" max="6130" width="29.5" style="7" customWidth="1"/>
    <col min="6131" max="6384" width="8.69921875" style="7"/>
    <col min="6385" max="6385" width="5.19921875" style="7" customWidth="1"/>
    <col min="6386" max="6386" width="29.5" style="7" customWidth="1"/>
    <col min="6387" max="6640" width="8.69921875" style="7"/>
    <col min="6641" max="6641" width="5.19921875" style="7" customWidth="1"/>
    <col min="6642" max="6642" width="29.5" style="7" customWidth="1"/>
    <col min="6643" max="6896" width="8.69921875" style="7"/>
    <col min="6897" max="6897" width="5.19921875" style="7" customWidth="1"/>
    <col min="6898" max="6898" width="29.5" style="7" customWidth="1"/>
    <col min="6899" max="7152" width="8.69921875" style="7"/>
    <col min="7153" max="7153" width="5.19921875" style="7" customWidth="1"/>
    <col min="7154" max="7154" width="29.5" style="7" customWidth="1"/>
    <col min="7155" max="7408" width="8.69921875" style="7"/>
    <col min="7409" max="7409" width="5.19921875" style="7" customWidth="1"/>
    <col min="7410" max="7410" width="29.5" style="7" customWidth="1"/>
    <col min="7411" max="7664" width="8.69921875" style="7"/>
    <col min="7665" max="7665" width="5.19921875" style="7" customWidth="1"/>
    <col min="7666" max="7666" width="29.5" style="7" customWidth="1"/>
    <col min="7667" max="7920" width="8.69921875" style="7"/>
    <col min="7921" max="7921" width="5.19921875" style="7" customWidth="1"/>
    <col min="7922" max="7922" width="29.5" style="7" customWidth="1"/>
    <col min="7923" max="8176" width="8.69921875" style="7"/>
    <col min="8177" max="8177" width="5.19921875" style="7" customWidth="1"/>
    <col min="8178" max="8178" width="29.5" style="7" customWidth="1"/>
    <col min="8179" max="8432" width="8.69921875" style="7"/>
    <col min="8433" max="8433" width="5.19921875" style="7" customWidth="1"/>
    <col min="8434" max="8434" width="29.5" style="7" customWidth="1"/>
    <col min="8435" max="8688" width="8.69921875" style="7"/>
    <col min="8689" max="8689" width="5.19921875" style="7" customWidth="1"/>
    <col min="8690" max="8690" width="29.5" style="7" customWidth="1"/>
    <col min="8691" max="8944" width="8.69921875" style="7"/>
    <col min="8945" max="8945" width="5.19921875" style="7" customWidth="1"/>
    <col min="8946" max="8946" width="29.5" style="7" customWidth="1"/>
    <col min="8947" max="9200" width="8.69921875" style="7"/>
    <col min="9201" max="9201" width="5.19921875" style="7" customWidth="1"/>
    <col min="9202" max="9202" width="29.5" style="7" customWidth="1"/>
    <col min="9203" max="9456" width="8.69921875" style="7"/>
    <col min="9457" max="9457" width="5.19921875" style="7" customWidth="1"/>
    <col min="9458" max="9458" width="29.5" style="7" customWidth="1"/>
    <col min="9459" max="9712" width="8.69921875" style="7"/>
    <col min="9713" max="9713" width="5.19921875" style="7" customWidth="1"/>
    <col min="9714" max="9714" width="29.5" style="7" customWidth="1"/>
    <col min="9715" max="9968" width="8.69921875" style="7"/>
    <col min="9969" max="9969" width="5.19921875" style="7" customWidth="1"/>
    <col min="9970" max="9970" width="29.5" style="7" customWidth="1"/>
    <col min="9971" max="10224" width="8.69921875" style="7"/>
    <col min="10225" max="10225" width="5.19921875" style="7" customWidth="1"/>
    <col min="10226" max="10226" width="29.5" style="7" customWidth="1"/>
    <col min="10227" max="10480" width="8.69921875" style="7"/>
    <col min="10481" max="10481" width="5.19921875" style="7" customWidth="1"/>
    <col min="10482" max="10482" width="29.5" style="7" customWidth="1"/>
    <col min="10483" max="10736" width="8.69921875" style="7"/>
    <col min="10737" max="10737" width="5.19921875" style="7" customWidth="1"/>
    <col min="10738" max="10738" width="29.5" style="7" customWidth="1"/>
    <col min="10739" max="10992" width="8.69921875" style="7"/>
    <col min="10993" max="10993" width="5.19921875" style="7" customWidth="1"/>
    <col min="10994" max="10994" width="29.5" style="7" customWidth="1"/>
    <col min="10995" max="11248" width="8.69921875" style="7"/>
    <col min="11249" max="11249" width="5.19921875" style="7" customWidth="1"/>
    <col min="11250" max="11250" width="29.5" style="7" customWidth="1"/>
    <col min="11251" max="11504" width="8.69921875" style="7"/>
    <col min="11505" max="11505" width="5.19921875" style="7" customWidth="1"/>
    <col min="11506" max="11506" width="29.5" style="7" customWidth="1"/>
    <col min="11507" max="11760" width="8.69921875" style="7"/>
    <col min="11761" max="11761" width="5.19921875" style="7" customWidth="1"/>
    <col min="11762" max="11762" width="29.5" style="7" customWidth="1"/>
    <col min="11763" max="12016" width="8.69921875" style="7"/>
    <col min="12017" max="12017" width="5.19921875" style="7" customWidth="1"/>
    <col min="12018" max="12018" width="29.5" style="7" customWidth="1"/>
    <col min="12019" max="12272" width="8.69921875" style="7"/>
    <col min="12273" max="12273" width="5.19921875" style="7" customWidth="1"/>
    <col min="12274" max="12274" width="29.5" style="7" customWidth="1"/>
    <col min="12275" max="12528" width="8.69921875" style="7"/>
    <col min="12529" max="12529" width="5.19921875" style="7" customWidth="1"/>
    <col min="12530" max="12530" width="29.5" style="7" customWidth="1"/>
    <col min="12531" max="12784" width="8.69921875" style="7"/>
    <col min="12785" max="12785" width="5.19921875" style="7" customWidth="1"/>
    <col min="12786" max="12786" width="29.5" style="7" customWidth="1"/>
    <col min="12787" max="13040" width="8.69921875" style="7"/>
    <col min="13041" max="13041" width="5.19921875" style="7" customWidth="1"/>
    <col min="13042" max="13042" width="29.5" style="7" customWidth="1"/>
    <col min="13043" max="13296" width="8.69921875" style="7"/>
    <col min="13297" max="13297" width="5.19921875" style="7" customWidth="1"/>
    <col min="13298" max="13298" width="29.5" style="7" customWidth="1"/>
    <col min="13299" max="13552" width="8.69921875" style="7"/>
    <col min="13553" max="13553" width="5.19921875" style="7" customWidth="1"/>
    <col min="13554" max="13554" width="29.5" style="7" customWidth="1"/>
    <col min="13555" max="13808" width="8.69921875" style="7"/>
    <col min="13809" max="13809" width="5.19921875" style="7" customWidth="1"/>
    <col min="13810" max="13810" width="29.5" style="7" customWidth="1"/>
    <col min="13811" max="14064" width="8.69921875" style="7"/>
    <col min="14065" max="14065" width="5.19921875" style="7" customWidth="1"/>
    <col min="14066" max="14066" width="29.5" style="7" customWidth="1"/>
    <col min="14067" max="14320" width="8.69921875" style="7"/>
    <col min="14321" max="14321" width="5.19921875" style="7" customWidth="1"/>
    <col min="14322" max="14322" width="29.5" style="7" customWidth="1"/>
    <col min="14323" max="14576" width="8.69921875" style="7"/>
    <col min="14577" max="14577" width="5.19921875" style="7" customWidth="1"/>
    <col min="14578" max="14578" width="29.5" style="7" customWidth="1"/>
    <col min="14579" max="14832" width="8.69921875" style="7"/>
    <col min="14833" max="14833" width="5.19921875" style="7" customWidth="1"/>
    <col min="14834" max="14834" width="29.5" style="7" customWidth="1"/>
    <col min="14835" max="15088" width="8.69921875" style="7"/>
    <col min="15089" max="15089" width="5.19921875" style="7" customWidth="1"/>
    <col min="15090" max="15090" width="29.5" style="7" customWidth="1"/>
    <col min="15091" max="15344" width="8.69921875" style="7"/>
    <col min="15345" max="15345" width="5.19921875" style="7" customWidth="1"/>
    <col min="15346" max="15346" width="29.5" style="7" customWidth="1"/>
    <col min="15347" max="15600" width="8.69921875" style="7"/>
    <col min="15601" max="15601" width="5.19921875" style="7" customWidth="1"/>
    <col min="15602" max="15602" width="29.5" style="7" customWidth="1"/>
    <col min="15603" max="15856" width="8.69921875" style="7"/>
    <col min="15857" max="15857" width="5.19921875" style="7" customWidth="1"/>
    <col min="15858" max="15858" width="29.5" style="7" customWidth="1"/>
    <col min="15859" max="16112" width="8.69921875" style="7"/>
    <col min="16113" max="16113" width="5.19921875" style="7" customWidth="1"/>
    <col min="16114" max="16114" width="29.5" style="7" customWidth="1"/>
    <col min="16115" max="16384" width="8.69921875" style="7"/>
  </cols>
  <sheetData>
    <row r="1" spans="1:12">
      <c r="A1" s="2"/>
      <c r="B1" s="3" t="s">
        <v>204</v>
      </c>
      <c r="C1" s="4"/>
    </row>
    <row r="2" spans="1:12" ht="16.2" thickBot="1">
      <c r="A2" s="47" t="s">
        <v>88</v>
      </c>
      <c r="B2" s="48"/>
      <c r="C2" s="48"/>
      <c r="D2" s="48"/>
      <c r="E2" s="48"/>
      <c r="F2" s="48"/>
      <c r="G2" s="48"/>
      <c r="H2" s="48"/>
      <c r="I2" s="48"/>
      <c r="J2" s="48"/>
      <c r="K2" s="48"/>
      <c r="L2" s="48"/>
    </row>
    <row r="3" spans="1:12" ht="69" customHeight="1" thickBot="1">
      <c r="A3" s="9" t="s">
        <v>0</v>
      </c>
      <c r="B3" s="10" t="s">
        <v>44</v>
      </c>
      <c r="C3" s="11" t="s">
        <v>156</v>
      </c>
      <c r="D3" s="12" t="s">
        <v>46</v>
      </c>
      <c r="E3" s="13" t="s">
        <v>47</v>
      </c>
      <c r="F3" s="14" t="s">
        <v>48</v>
      </c>
      <c r="G3" s="12" t="s">
        <v>45</v>
      </c>
      <c r="H3" s="15" t="s">
        <v>1</v>
      </c>
      <c r="I3" s="15" t="s">
        <v>42</v>
      </c>
      <c r="J3" s="16" t="s">
        <v>50</v>
      </c>
      <c r="K3" s="17" t="s">
        <v>83</v>
      </c>
      <c r="L3" s="16" t="s">
        <v>49</v>
      </c>
    </row>
    <row r="4" spans="1:12" ht="7.5" customHeight="1">
      <c r="A4" s="49"/>
      <c r="B4" s="50"/>
      <c r="C4" s="50"/>
      <c r="D4" s="50"/>
      <c r="E4" s="50"/>
      <c r="F4" s="50"/>
      <c r="G4" s="50"/>
      <c r="H4" s="50"/>
      <c r="I4" s="50"/>
      <c r="J4" s="51"/>
      <c r="K4" s="18"/>
      <c r="L4" s="18"/>
    </row>
    <row r="5" spans="1:12">
      <c r="A5" s="19" t="s">
        <v>2</v>
      </c>
      <c r="B5" s="42" t="s">
        <v>417</v>
      </c>
      <c r="C5" s="45"/>
      <c r="D5" s="29"/>
      <c r="E5" s="30"/>
      <c r="F5" s="1">
        <f>ROUND((D5*E5),2)</f>
        <v>0</v>
      </c>
      <c r="G5" s="21">
        <f>D5*(1+E5)</f>
        <v>0</v>
      </c>
      <c r="H5" s="43" t="s">
        <v>243</v>
      </c>
      <c r="I5" s="43">
        <v>400</v>
      </c>
      <c r="J5" s="21">
        <f t="shared" ref="J5:J8" si="0">G5*I5</f>
        <v>0</v>
      </c>
      <c r="K5" s="21">
        <f>J5*50%</f>
        <v>0</v>
      </c>
      <c r="L5" s="21">
        <f>J5+K5</f>
        <v>0</v>
      </c>
    </row>
    <row r="6" spans="1:12" ht="16.8" customHeight="1">
      <c r="A6" s="19" t="s">
        <v>3</v>
      </c>
      <c r="B6" s="42" t="s">
        <v>418</v>
      </c>
      <c r="C6" s="45"/>
      <c r="D6" s="29"/>
      <c r="E6" s="30"/>
      <c r="F6" s="1">
        <f>ROUND((D6*E6),2)</f>
        <v>0</v>
      </c>
      <c r="G6" s="21">
        <f>D6*(1+E6)</f>
        <v>0</v>
      </c>
      <c r="H6" s="43" t="s">
        <v>57</v>
      </c>
      <c r="I6" s="43">
        <v>100</v>
      </c>
      <c r="J6" s="21">
        <f t="shared" si="0"/>
        <v>0</v>
      </c>
      <c r="K6" s="21">
        <f>J6*50%</f>
        <v>0</v>
      </c>
      <c r="L6" s="21">
        <f>J6+K6</f>
        <v>0</v>
      </c>
    </row>
    <row r="7" spans="1:12">
      <c r="A7" s="19" t="s">
        <v>4</v>
      </c>
      <c r="B7" s="42" t="s">
        <v>419</v>
      </c>
      <c r="C7" s="45"/>
      <c r="D7" s="29"/>
      <c r="E7" s="30"/>
      <c r="F7" s="1">
        <f>ROUND((D7*E7),2)</f>
        <v>0</v>
      </c>
      <c r="G7" s="21">
        <f>D7*(1+E7)</f>
        <v>0</v>
      </c>
      <c r="H7" s="43" t="s">
        <v>57</v>
      </c>
      <c r="I7" s="43">
        <v>20</v>
      </c>
      <c r="J7" s="21">
        <f t="shared" si="0"/>
        <v>0</v>
      </c>
      <c r="K7" s="21">
        <f>J7*50%</f>
        <v>0</v>
      </c>
      <c r="L7" s="21">
        <f>J7+K7</f>
        <v>0</v>
      </c>
    </row>
    <row r="8" spans="1:12" ht="16.8" customHeight="1">
      <c r="A8" s="19" t="s">
        <v>5</v>
      </c>
      <c r="B8" s="42" t="s">
        <v>187</v>
      </c>
      <c r="C8" s="45"/>
      <c r="D8" s="29"/>
      <c r="E8" s="30"/>
      <c r="F8" s="1">
        <f>ROUND((D8*E8),2)</f>
        <v>0</v>
      </c>
      <c r="G8" s="21">
        <f>D8*(1+E8)</f>
        <v>0</v>
      </c>
      <c r="H8" s="43" t="s">
        <v>57</v>
      </c>
      <c r="I8" s="43">
        <v>512</v>
      </c>
      <c r="J8" s="21">
        <f t="shared" si="0"/>
        <v>0</v>
      </c>
      <c r="K8" s="21">
        <f>J8*50%</f>
        <v>0</v>
      </c>
      <c r="L8" s="21">
        <f>J8+K8</f>
        <v>0</v>
      </c>
    </row>
    <row r="9" spans="1:12">
      <c r="A9" s="19" t="s">
        <v>6</v>
      </c>
      <c r="B9" s="42" t="s">
        <v>420</v>
      </c>
      <c r="C9" s="45"/>
      <c r="D9" s="29"/>
      <c r="E9" s="30"/>
      <c r="F9" s="1">
        <f>ROUND((D9*E9),2)</f>
        <v>0</v>
      </c>
      <c r="G9" s="21">
        <f>D9*(1+E9)</f>
        <v>0</v>
      </c>
      <c r="H9" s="43" t="s">
        <v>57</v>
      </c>
      <c r="I9" s="43">
        <v>50</v>
      </c>
      <c r="J9" s="21">
        <f t="shared" ref="J9" si="1">G9*I9</f>
        <v>0</v>
      </c>
      <c r="K9" s="21">
        <f>J9*50%</f>
        <v>0</v>
      </c>
      <c r="L9" s="21">
        <f>J9+K9</f>
        <v>0</v>
      </c>
    </row>
    <row r="10" spans="1:12" ht="16.8" customHeight="1">
      <c r="A10" s="19" t="s">
        <v>7</v>
      </c>
      <c r="B10" s="42" t="s">
        <v>421</v>
      </c>
      <c r="C10" s="45"/>
      <c r="D10" s="29"/>
      <c r="E10" s="30"/>
      <c r="F10" s="1">
        <f>ROUND((D10*E10),2)</f>
        <v>0</v>
      </c>
      <c r="G10" s="21">
        <f>D10*(1+E10)</f>
        <v>0</v>
      </c>
      <c r="H10" s="43" t="s">
        <v>57</v>
      </c>
      <c r="I10" s="43">
        <v>120</v>
      </c>
      <c r="J10" s="21">
        <f t="shared" ref="J10" si="2">G10*I10</f>
        <v>0</v>
      </c>
      <c r="K10" s="21">
        <f>J10*50%</f>
        <v>0</v>
      </c>
      <c r="L10" s="21">
        <f>J10+K10</f>
        <v>0</v>
      </c>
    </row>
    <row r="11" spans="1:12" ht="6.6" customHeight="1" thickBot="1">
      <c r="A11" s="22"/>
      <c r="K11" s="23"/>
      <c r="L11" s="23"/>
    </row>
    <row r="12" spans="1:12" ht="14.4" thickBot="1">
      <c r="A12" s="22"/>
      <c r="I12" s="25" t="s">
        <v>43</v>
      </c>
      <c r="J12" s="26">
        <f>SUM(J5:J10)</f>
        <v>0</v>
      </c>
      <c r="K12" s="26">
        <f>SUM(K5:K10)</f>
        <v>0</v>
      </c>
      <c r="L12" s="26">
        <f>SUM(L5:L10)</f>
        <v>0</v>
      </c>
    </row>
    <row r="13" spans="1:12">
      <c r="A13" s="22"/>
    </row>
    <row r="14" spans="1:12">
      <c r="A14" s="22"/>
      <c r="I14" s="23"/>
    </row>
    <row r="15" spans="1:12">
      <c r="A15" s="22"/>
    </row>
  </sheetData>
  <sheetProtection algorithmName="SHA-512" hashValue="e6FT5MheXCfKcLOKBmhNz89CZMs8Y3ttFooFliXGYMU2V5mZyoAGF+TQr5oeXhtUwIU6cSm3ZumcEUvoOd3C7g==" saltValue="K7BaPSe9JrVwEGKcFlfd7w==" spinCount="100000" sheet="1" objects="1" scenarios="1" formatCells="0" formatColumns="0" formatRows="0"/>
  <mergeCells count="2">
    <mergeCell ref="A2:L2"/>
    <mergeCell ref="A4:J4"/>
  </mergeCells>
  <phoneticPr fontId="15" type="noConversion"/>
  <printOptions horizontalCentered="1"/>
  <pageMargins left="0.23622047244094491" right="0.23622047244094491" top="0.74803149606299213" bottom="0.74803149606299213" header="0.31496062992125984" footer="0.31496062992125984"/>
  <pageSetup paperSize="9" scale="6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12"/>
  <sheetViews>
    <sheetView zoomScale="80" zoomScaleNormal="80" workbookViewId="0">
      <selection activeCell="C5" sqref="C5"/>
    </sheetView>
  </sheetViews>
  <sheetFormatPr defaultRowHeight="13.8"/>
  <cols>
    <col min="1" max="1" width="5.19921875" style="8" customWidth="1"/>
    <col min="2" max="2" width="51.8984375" style="7" customWidth="1"/>
    <col min="3" max="3" width="39" style="7" customWidth="1"/>
    <col min="4" max="4" width="13.69921875" style="5" customWidth="1"/>
    <col min="5" max="5" width="6.8984375" style="6" customWidth="1"/>
    <col min="6" max="6" width="13.3984375" style="7" bestFit="1" customWidth="1"/>
    <col min="7" max="7" width="13.3984375" style="5" bestFit="1" customWidth="1"/>
    <col min="8" max="8" width="6.69921875" style="8" customWidth="1"/>
    <col min="9" max="9" width="7.19921875" style="8" customWidth="1"/>
    <col min="10" max="10" width="17.69921875" style="5" bestFit="1" customWidth="1"/>
    <col min="11" max="11" width="18" style="7" bestFit="1" customWidth="1"/>
    <col min="12" max="12" width="18.09765625" style="7" bestFit="1" customWidth="1"/>
    <col min="13" max="240" width="9" style="7"/>
    <col min="241" max="241" width="5.19921875" style="7" customWidth="1"/>
    <col min="242" max="242" width="29.5" style="7" customWidth="1"/>
    <col min="243" max="496" width="9" style="7"/>
    <col min="497" max="497" width="5.19921875" style="7" customWidth="1"/>
    <col min="498" max="498" width="29.5" style="7" customWidth="1"/>
    <col min="499" max="752" width="9" style="7"/>
    <col min="753" max="753" width="5.19921875" style="7" customWidth="1"/>
    <col min="754" max="754" width="29.5" style="7" customWidth="1"/>
    <col min="755" max="1008" width="9" style="7"/>
    <col min="1009" max="1009" width="5.19921875" style="7" customWidth="1"/>
    <col min="1010" max="1010" width="29.5" style="7" customWidth="1"/>
    <col min="1011" max="1264" width="9" style="7"/>
    <col min="1265" max="1265" width="5.19921875" style="7" customWidth="1"/>
    <col min="1266" max="1266" width="29.5" style="7" customWidth="1"/>
    <col min="1267" max="1520" width="9" style="7"/>
    <col min="1521" max="1521" width="5.19921875" style="7" customWidth="1"/>
    <col min="1522" max="1522" width="29.5" style="7" customWidth="1"/>
    <col min="1523" max="1776" width="9" style="7"/>
    <col min="1777" max="1777" width="5.19921875" style="7" customWidth="1"/>
    <col min="1778" max="1778" width="29.5" style="7" customWidth="1"/>
    <col min="1779" max="2032" width="9" style="7"/>
    <col min="2033" max="2033" width="5.19921875" style="7" customWidth="1"/>
    <col min="2034" max="2034" width="29.5" style="7" customWidth="1"/>
    <col min="2035" max="2288" width="9" style="7"/>
    <col min="2289" max="2289" width="5.19921875" style="7" customWidth="1"/>
    <col min="2290" max="2290" width="29.5" style="7" customWidth="1"/>
    <col min="2291" max="2544" width="9" style="7"/>
    <col min="2545" max="2545" width="5.19921875" style="7" customWidth="1"/>
    <col min="2546" max="2546" width="29.5" style="7" customWidth="1"/>
    <col min="2547" max="2800" width="9" style="7"/>
    <col min="2801" max="2801" width="5.19921875" style="7" customWidth="1"/>
    <col min="2802" max="2802" width="29.5" style="7" customWidth="1"/>
    <col min="2803" max="3056" width="9" style="7"/>
    <col min="3057" max="3057" width="5.19921875" style="7" customWidth="1"/>
    <col min="3058" max="3058" width="29.5" style="7" customWidth="1"/>
    <col min="3059" max="3312" width="9" style="7"/>
    <col min="3313" max="3313" width="5.19921875" style="7" customWidth="1"/>
    <col min="3314" max="3314" width="29.5" style="7" customWidth="1"/>
    <col min="3315" max="3568" width="9" style="7"/>
    <col min="3569" max="3569" width="5.19921875" style="7" customWidth="1"/>
    <col min="3570" max="3570" width="29.5" style="7" customWidth="1"/>
    <col min="3571" max="3824" width="9" style="7"/>
    <col min="3825" max="3825" width="5.19921875" style="7" customWidth="1"/>
    <col min="3826" max="3826" width="29.5" style="7" customWidth="1"/>
    <col min="3827" max="4080" width="9" style="7"/>
    <col min="4081" max="4081" width="5.19921875" style="7" customWidth="1"/>
    <col min="4082" max="4082" width="29.5" style="7" customWidth="1"/>
    <col min="4083" max="4336" width="9" style="7"/>
    <col min="4337" max="4337" width="5.19921875" style="7" customWidth="1"/>
    <col min="4338" max="4338" width="29.5" style="7" customWidth="1"/>
    <col min="4339" max="4592" width="9" style="7"/>
    <col min="4593" max="4593" width="5.19921875" style="7" customWidth="1"/>
    <col min="4594" max="4594" width="29.5" style="7" customWidth="1"/>
    <col min="4595" max="4848" width="9" style="7"/>
    <col min="4849" max="4849" width="5.19921875" style="7" customWidth="1"/>
    <col min="4850" max="4850" width="29.5" style="7" customWidth="1"/>
    <col min="4851" max="5104" width="9" style="7"/>
    <col min="5105" max="5105" width="5.19921875" style="7" customWidth="1"/>
    <col min="5106" max="5106" width="29.5" style="7" customWidth="1"/>
    <col min="5107" max="5360" width="9" style="7"/>
    <col min="5361" max="5361" width="5.19921875" style="7" customWidth="1"/>
    <col min="5362" max="5362" width="29.5" style="7" customWidth="1"/>
    <col min="5363" max="5616" width="9" style="7"/>
    <col min="5617" max="5617" width="5.19921875" style="7" customWidth="1"/>
    <col min="5618" max="5618" width="29.5" style="7" customWidth="1"/>
    <col min="5619" max="5872" width="9" style="7"/>
    <col min="5873" max="5873" width="5.19921875" style="7" customWidth="1"/>
    <col min="5874" max="5874" width="29.5" style="7" customWidth="1"/>
    <col min="5875" max="6128" width="9" style="7"/>
    <col min="6129" max="6129" width="5.19921875" style="7" customWidth="1"/>
    <col min="6130" max="6130" width="29.5" style="7" customWidth="1"/>
    <col min="6131" max="6384" width="9" style="7"/>
    <col min="6385" max="6385" width="5.19921875" style="7" customWidth="1"/>
    <col min="6386" max="6386" width="29.5" style="7" customWidth="1"/>
    <col min="6387" max="6640" width="9" style="7"/>
    <col min="6641" max="6641" width="5.19921875" style="7" customWidth="1"/>
    <col min="6642" max="6642" width="29.5" style="7" customWidth="1"/>
    <col min="6643" max="6896" width="9" style="7"/>
    <col min="6897" max="6897" width="5.19921875" style="7" customWidth="1"/>
    <col min="6898" max="6898" width="29.5" style="7" customWidth="1"/>
    <col min="6899" max="7152" width="9" style="7"/>
    <col min="7153" max="7153" width="5.19921875" style="7" customWidth="1"/>
    <col min="7154" max="7154" width="29.5" style="7" customWidth="1"/>
    <col min="7155" max="7408" width="9" style="7"/>
    <col min="7409" max="7409" width="5.19921875" style="7" customWidth="1"/>
    <col min="7410" max="7410" width="29.5" style="7" customWidth="1"/>
    <col min="7411" max="7664" width="9" style="7"/>
    <col min="7665" max="7665" width="5.19921875" style="7" customWidth="1"/>
    <col min="7666" max="7666" width="29.5" style="7" customWidth="1"/>
    <col min="7667" max="7920" width="9" style="7"/>
    <col min="7921" max="7921" width="5.19921875" style="7" customWidth="1"/>
    <col min="7922" max="7922" width="29.5" style="7" customWidth="1"/>
    <col min="7923" max="8176" width="9" style="7"/>
    <col min="8177" max="8177" width="5.19921875" style="7" customWidth="1"/>
    <col min="8178" max="8178" width="29.5" style="7" customWidth="1"/>
    <col min="8179" max="8432" width="9" style="7"/>
    <col min="8433" max="8433" width="5.19921875" style="7" customWidth="1"/>
    <col min="8434" max="8434" width="29.5" style="7" customWidth="1"/>
    <col min="8435" max="8688" width="9" style="7"/>
    <col min="8689" max="8689" width="5.19921875" style="7" customWidth="1"/>
    <col min="8690" max="8690" width="29.5" style="7" customWidth="1"/>
    <col min="8691" max="8944" width="9" style="7"/>
    <col min="8945" max="8945" width="5.19921875" style="7" customWidth="1"/>
    <col min="8946" max="8946" width="29.5" style="7" customWidth="1"/>
    <col min="8947" max="9200" width="9" style="7"/>
    <col min="9201" max="9201" width="5.19921875" style="7" customWidth="1"/>
    <col min="9202" max="9202" width="29.5" style="7" customWidth="1"/>
    <col min="9203" max="9456" width="9" style="7"/>
    <col min="9457" max="9457" width="5.19921875" style="7" customWidth="1"/>
    <col min="9458" max="9458" width="29.5" style="7" customWidth="1"/>
    <col min="9459" max="9712" width="9" style="7"/>
    <col min="9713" max="9713" width="5.19921875" style="7" customWidth="1"/>
    <col min="9714" max="9714" width="29.5" style="7" customWidth="1"/>
    <col min="9715" max="9968" width="9" style="7"/>
    <col min="9969" max="9969" width="5.19921875" style="7" customWidth="1"/>
    <col min="9970" max="9970" width="29.5" style="7" customWidth="1"/>
    <col min="9971" max="10224" width="9" style="7"/>
    <col min="10225" max="10225" width="5.19921875" style="7" customWidth="1"/>
    <col min="10226" max="10226" width="29.5" style="7" customWidth="1"/>
    <col min="10227" max="10480" width="9" style="7"/>
    <col min="10481" max="10481" width="5.19921875" style="7" customWidth="1"/>
    <col min="10482" max="10482" width="29.5" style="7" customWidth="1"/>
    <col min="10483" max="10736" width="9" style="7"/>
    <col min="10737" max="10737" width="5.19921875" style="7" customWidth="1"/>
    <col min="10738" max="10738" width="29.5" style="7" customWidth="1"/>
    <col min="10739" max="10992" width="9" style="7"/>
    <col min="10993" max="10993" width="5.19921875" style="7" customWidth="1"/>
    <col min="10994" max="10994" width="29.5" style="7" customWidth="1"/>
    <col min="10995" max="11248" width="9" style="7"/>
    <col min="11249" max="11249" width="5.19921875" style="7" customWidth="1"/>
    <col min="11250" max="11250" width="29.5" style="7" customWidth="1"/>
    <col min="11251" max="11504" width="9" style="7"/>
    <col min="11505" max="11505" width="5.19921875" style="7" customWidth="1"/>
    <col min="11506" max="11506" width="29.5" style="7" customWidth="1"/>
    <col min="11507" max="11760" width="9" style="7"/>
    <col min="11761" max="11761" width="5.19921875" style="7" customWidth="1"/>
    <col min="11762" max="11762" width="29.5" style="7" customWidth="1"/>
    <col min="11763" max="12016" width="9" style="7"/>
    <col min="12017" max="12017" width="5.19921875" style="7" customWidth="1"/>
    <col min="12018" max="12018" width="29.5" style="7" customWidth="1"/>
    <col min="12019" max="12272" width="9" style="7"/>
    <col min="12273" max="12273" width="5.19921875" style="7" customWidth="1"/>
    <col min="12274" max="12274" width="29.5" style="7" customWidth="1"/>
    <col min="12275" max="12528" width="9" style="7"/>
    <col min="12529" max="12529" width="5.19921875" style="7" customWidth="1"/>
    <col min="12530" max="12530" width="29.5" style="7" customWidth="1"/>
    <col min="12531" max="12784" width="9" style="7"/>
    <col min="12785" max="12785" width="5.19921875" style="7" customWidth="1"/>
    <col min="12786" max="12786" width="29.5" style="7" customWidth="1"/>
    <col min="12787" max="13040" width="9" style="7"/>
    <col min="13041" max="13041" width="5.19921875" style="7" customWidth="1"/>
    <col min="13042" max="13042" width="29.5" style="7" customWidth="1"/>
    <col min="13043" max="13296" width="9" style="7"/>
    <col min="13297" max="13297" width="5.19921875" style="7" customWidth="1"/>
    <col min="13298" max="13298" width="29.5" style="7" customWidth="1"/>
    <col min="13299" max="13552" width="9" style="7"/>
    <col min="13553" max="13553" width="5.19921875" style="7" customWidth="1"/>
    <col min="13554" max="13554" width="29.5" style="7" customWidth="1"/>
    <col min="13555" max="13808" width="9" style="7"/>
    <col min="13809" max="13809" width="5.19921875" style="7" customWidth="1"/>
    <col min="13810" max="13810" width="29.5" style="7" customWidth="1"/>
    <col min="13811" max="14064" width="9" style="7"/>
    <col min="14065" max="14065" width="5.19921875" style="7" customWidth="1"/>
    <col min="14066" max="14066" width="29.5" style="7" customWidth="1"/>
    <col min="14067" max="14320" width="9" style="7"/>
    <col min="14321" max="14321" width="5.19921875" style="7" customWidth="1"/>
    <col min="14322" max="14322" width="29.5" style="7" customWidth="1"/>
    <col min="14323" max="14576" width="9" style="7"/>
    <col min="14577" max="14577" width="5.19921875" style="7" customWidth="1"/>
    <col min="14578" max="14578" width="29.5" style="7" customWidth="1"/>
    <col min="14579" max="14832" width="9" style="7"/>
    <col min="14833" max="14833" width="5.19921875" style="7" customWidth="1"/>
    <col min="14834" max="14834" width="29.5" style="7" customWidth="1"/>
    <col min="14835" max="15088" width="9" style="7"/>
    <col min="15089" max="15089" width="5.19921875" style="7" customWidth="1"/>
    <col min="15090" max="15090" width="29.5" style="7" customWidth="1"/>
    <col min="15091" max="15344" width="9" style="7"/>
    <col min="15345" max="15345" width="5.19921875" style="7" customWidth="1"/>
    <col min="15346" max="15346" width="29.5" style="7" customWidth="1"/>
    <col min="15347" max="15600" width="9" style="7"/>
    <col min="15601" max="15601" width="5.19921875" style="7" customWidth="1"/>
    <col min="15602" max="15602" width="29.5" style="7" customWidth="1"/>
    <col min="15603" max="15856" width="9" style="7"/>
    <col min="15857" max="15857" width="5.19921875" style="7" customWidth="1"/>
    <col min="15858" max="15858" width="29.5" style="7" customWidth="1"/>
    <col min="15859" max="16112" width="9" style="7"/>
    <col min="16113" max="16113" width="5.19921875" style="7" customWidth="1"/>
    <col min="16114" max="16114" width="29.5" style="7" customWidth="1"/>
    <col min="16115" max="16384" width="9" style="7"/>
  </cols>
  <sheetData>
    <row r="1" spans="1:12">
      <c r="A1" s="2"/>
      <c r="B1" s="3" t="s">
        <v>204</v>
      </c>
      <c r="C1" s="4"/>
    </row>
    <row r="2" spans="1:12" ht="16.2" thickBot="1">
      <c r="A2" s="47" t="s">
        <v>154</v>
      </c>
      <c r="B2" s="48"/>
      <c r="C2" s="48"/>
      <c r="D2" s="48"/>
      <c r="E2" s="48"/>
      <c r="F2" s="48"/>
      <c r="G2" s="48"/>
      <c r="H2" s="48"/>
      <c r="I2" s="48"/>
      <c r="J2" s="48"/>
      <c r="K2" s="48"/>
      <c r="L2" s="48"/>
    </row>
    <row r="3" spans="1:12" ht="69" customHeight="1" thickBot="1">
      <c r="A3" s="9" t="s">
        <v>0</v>
      </c>
      <c r="B3" s="10" t="s">
        <v>44</v>
      </c>
      <c r="C3" s="11" t="s">
        <v>156</v>
      </c>
      <c r="D3" s="12" t="s">
        <v>46</v>
      </c>
      <c r="E3" s="13" t="s">
        <v>47</v>
      </c>
      <c r="F3" s="14" t="s">
        <v>48</v>
      </c>
      <c r="G3" s="12" t="s">
        <v>45</v>
      </c>
      <c r="H3" s="15" t="s">
        <v>1</v>
      </c>
      <c r="I3" s="15" t="s">
        <v>42</v>
      </c>
      <c r="J3" s="16" t="s">
        <v>50</v>
      </c>
      <c r="K3" s="17" t="s">
        <v>83</v>
      </c>
      <c r="L3" s="16" t="s">
        <v>49</v>
      </c>
    </row>
    <row r="4" spans="1:12" ht="7.5" customHeight="1">
      <c r="A4" s="49"/>
      <c r="B4" s="50"/>
      <c r="C4" s="50"/>
      <c r="D4" s="50"/>
      <c r="E4" s="50"/>
      <c r="F4" s="50"/>
      <c r="G4" s="50"/>
      <c r="H4" s="50"/>
      <c r="I4" s="50"/>
      <c r="J4" s="51"/>
      <c r="K4" s="18"/>
      <c r="L4" s="18"/>
    </row>
    <row r="5" spans="1:12" ht="39.6">
      <c r="A5" s="19" t="s">
        <v>2</v>
      </c>
      <c r="B5" s="42" t="s">
        <v>201</v>
      </c>
      <c r="C5" s="45"/>
      <c r="D5" s="29"/>
      <c r="E5" s="30"/>
      <c r="F5" s="1">
        <f>ROUND((D5*E5),2)</f>
        <v>0</v>
      </c>
      <c r="G5" s="21">
        <f>D5*(1+E5)</f>
        <v>0</v>
      </c>
      <c r="H5" s="43" t="s">
        <v>90</v>
      </c>
      <c r="I5" s="43">
        <v>150</v>
      </c>
      <c r="J5" s="21">
        <f t="shared" ref="J5" si="0">G5*I5</f>
        <v>0</v>
      </c>
      <c r="K5" s="21">
        <f>J5*50%</f>
        <v>0</v>
      </c>
      <c r="L5" s="21">
        <f>J5+K5</f>
        <v>0</v>
      </c>
    </row>
    <row r="6" spans="1:12" ht="43.2" customHeight="1">
      <c r="A6" s="19" t="s">
        <v>3</v>
      </c>
      <c r="B6" s="42" t="s">
        <v>202</v>
      </c>
      <c r="C6" s="45"/>
      <c r="D6" s="29"/>
      <c r="E6" s="30"/>
      <c r="F6" s="1">
        <f>ROUND((D6*E6),2)</f>
        <v>0</v>
      </c>
      <c r="G6" s="21">
        <f>D6*(1+E6)</f>
        <v>0</v>
      </c>
      <c r="H6" s="43" t="s">
        <v>90</v>
      </c>
      <c r="I6" s="43">
        <v>200</v>
      </c>
      <c r="J6" s="21">
        <f t="shared" ref="J6:J7" si="1">G6*I6</f>
        <v>0</v>
      </c>
      <c r="K6" s="21">
        <f>J6*50%</f>
        <v>0</v>
      </c>
      <c r="L6" s="21">
        <f>J6+K6</f>
        <v>0</v>
      </c>
    </row>
    <row r="7" spans="1:12" ht="43.8" customHeight="1">
      <c r="A7" s="19" t="s">
        <v>4</v>
      </c>
      <c r="B7" s="42" t="s">
        <v>422</v>
      </c>
      <c r="C7" s="45"/>
      <c r="D7" s="29"/>
      <c r="E7" s="30"/>
      <c r="F7" s="1">
        <f>ROUND((D7*E7),2)</f>
        <v>0</v>
      </c>
      <c r="G7" s="21">
        <f>D7*(1+E7)</f>
        <v>0</v>
      </c>
      <c r="H7" s="43" t="s">
        <v>90</v>
      </c>
      <c r="I7" s="43">
        <v>150</v>
      </c>
      <c r="J7" s="21">
        <f t="shared" si="1"/>
        <v>0</v>
      </c>
      <c r="K7" s="21">
        <f>J7*50%</f>
        <v>0</v>
      </c>
      <c r="L7" s="21">
        <f>J7+K7</f>
        <v>0</v>
      </c>
    </row>
    <row r="8" spans="1:12" ht="6.6" customHeight="1" thickBot="1">
      <c r="A8" s="22"/>
      <c r="K8" s="23"/>
      <c r="L8" s="23"/>
    </row>
    <row r="9" spans="1:12" ht="14.4" thickBot="1">
      <c r="A9" s="22"/>
      <c r="I9" s="25" t="s">
        <v>43</v>
      </c>
      <c r="J9" s="26">
        <f>SUM(J5:J7)</f>
        <v>0</v>
      </c>
      <c r="K9" s="26">
        <f>SUM(K5:K7)</f>
        <v>0</v>
      </c>
      <c r="L9" s="26">
        <f>SUM(L5:L7)</f>
        <v>0</v>
      </c>
    </row>
    <row r="10" spans="1:12">
      <c r="A10" s="22"/>
    </row>
    <row r="11" spans="1:12">
      <c r="A11" s="22"/>
      <c r="I11" s="23"/>
    </row>
    <row r="12" spans="1:12">
      <c r="A12" s="22"/>
    </row>
  </sheetData>
  <sheetProtection algorithmName="SHA-512" hashValue="Gor66BRKYmcDIswl1tgDunSvxulpssveioHEEe5YZ1MKuQTgB81tdPC30emK3S7OiX8pL8qWyfobaEJdKahrvg==" saltValue="VlfiJxhyHTNVQIT6cdQ02w==" spinCount="100000" sheet="1" objects="1" scenarios="1" formatCells="0" formatColumns="0" formatRows="0"/>
  <mergeCells count="2">
    <mergeCell ref="A2:L2"/>
    <mergeCell ref="A4:J4"/>
  </mergeCells>
  <printOptions horizontalCentered="1"/>
  <pageMargins left="0.23622047244094491" right="0.23622047244094491" top="0.74803149606299213" bottom="0.74803149606299213" header="0.31496062992125984" footer="0.31496062992125984"/>
  <pageSetup paperSize="9" scale="62"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BE111-F933-4DEB-A631-5324BA3DB5E8}">
  <sheetPr>
    <pageSetUpPr fitToPage="1"/>
  </sheetPr>
  <dimension ref="A1:L11"/>
  <sheetViews>
    <sheetView tabSelected="1" zoomScale="80" zoomScaleNormal="80" workbookViewId="0">
      <selection activeCell="C5" sqref="C5"/>
    </sheetView>
  </sheetViews>
  <sheetFormatPr defaultRowHeight="13.8"/>
  <cols>
    <col min="1" max="1" width="5.19921875" style="8" customWidth="1"/>
    <col min="2" max="2" width="51.8984375" style="7" customWidth="1"/>
    <col min="3" max="3" width="39" style="7" customWidth="1"/>
    <col min="4" max="4" width="13.69921875" style="5" customWidth="1"/>
    <col min="5" max="5" width="6.8984375" style="6" customWidth="1"/>
    <col min="6" max="6" width="13.3984375" style="7" bestFit="1" customWidth="1"/>
    <col min="7" max="7" width="13.3984375" style="5" bestFit="1" customWidth="1"/>
    <col min="8" max="8" width="6.69921875" style="8" customWidth="1"/>
    <col min="9" max="9" width="7.19921875" style="8" customWidth="1"/>
    <col min="10" max="10" width="17.69921875" style="5" bestFit="1" customWidth="1"/>
    <col min="11" max="11" width="18" style="7" bestFit="1" customWidth="1"/>
    <col min="12" max="12" width="18.09765625" style="7" bestFit="1" customWidth="1"/>
    <col min="13" max="240" width="8.796875" style="7"/>
    <col min="241" max="241" width="5.19921875" style="7" customWidth="1"/>
    <col min="242" max="242" width="29.5" style="7" customWidth="1"/>
    <col min="243" max="496" width="8.796875" style="7"/>
    <col min="497" max="497" width="5.19921875" style="7" customWidth="1"/>
    <col min="498" max="498" width="29.5" style="7" customWidth="1"/>
    <col min="499" max="752" width="8.796875" style="7"/>
    <col min="753" max="753" width="5.19921875" style="7" customWidth="1"/>
    <col min="754" max="754" width="29.5" style="7" customWidth="1"/>
    <col min="755" max="1008" width="8.796875" style="7"/>
    <col min="1009" max="1009" width="5.19921875" style="7" customWidth="1"/>
    <col min="1010" max="1010" width="29.5" style="7" customWidth="1"/>
    <col min="1011" max="1264" width="8.796875" style="7"/>
    <col min="1265" max="1265" width="5.19921875" style="7" customWidth="1"/>
    <col min="1266" max="1266" width="29.5" style="7" customWidth="1"/>
    <col min="1267" max="1520" width="8.796875" style="7"/>
    <col min="1521" max="1521" width="5.19921875" style="7" customWidth="1"/>
    <col min="1522" max="1522" width="29.5" style="7" customWidth="1"/>
    <col min="1523" max="1776" width="8.796875" style="7"/>
    <col min="1777" max="1777" width="5.19921875" style="7" customWidth="1"/>
    <col min="1778" max="1778" width="29.5" style="7" customWidth="1"/>
    <col min="1779" max="2032" width="8.796875" style="7"/>
    <col min="2033" max="2033" width="5.19921875" style="7" customWidth="1"/>
    <col min="2034" max="2034" width="29.5" style="7" customWidth="1"/>
    <col min="2035" max="2288" width="8.796875" style="7"/>
    <col min="2289" max="2289" width="5.19921875" style="7" customWidth="1"/>
    <col min="2290" max="2290" width="29.5" style="7" customWidth="1"/>
    <col min="2291" max="2544" width="8.796875" style="7"/>
    <col min="2545" max="2545" width="5.19921875" style="7" customWidth="1"/>
    <col min="2546" max="2546" width="29.5" style="7" customWidth="1"/>
    <col min="2547" max="2800" width="8.796875" style="7"/>
    <col min="2801" max="2801" width="5.19921875" style="7" customWidth="1"/>
    <col min="2802" max="2802" width="29.5" style="7" customWidth="1"/>
    <col min="2803" max="3056" width="8.796875" style="7"/>
    <col min="3057" max="3057" width="5.19921875" style="7" customWidth="1"/>
    <col min="3058" max="3058" width="29.5" style="7" customWidth="1"/>
    <col min="3059" max="3312" width="8.796875" style="7"/>
    <col min="3313" max="3313" width="5.19921875" style="7" customWidth="1"/>
    <col min="3314" max="3314" width="29.5" style="7" customWidth="1"/>
    <col min="3315" max="3568" width="8.796875" style="7"/>
    <col min="3569" max="3569" width="5.19921875" style="7" customWidth="1"/>
    <col min="3570" max="3570" width="29.5" style="7" customWidth="1"/>
    <col min="3571" max="3824" width="8.796875" style="7"/>
    <col min="3825" max="3825" width="5.19921875" style="7" customWidth="1"/>
    <col min="3826" max="3826" width="29.5" style="7" customWidth="1"/>
    <col min="3827" max="4080" width="8.796875" style="7"/>
    <col min="4081" max="4081" width="5.19921875" style="7" customWidth="1"/>
    <col min="4082" max="4082" width="29.5" style="7" customWidth="1"/>
    <col min="4083" max="4336" width="8.796875" style="7"/>
    <col min="4337" max="4337" width="5.19921875" style="7" customWidth="1"/>
    <col min="4338" max="4338" width="29.5" style="7" customWidth="1"/>
    <col min="4339" max="4592" width="8.796875" style="7"/>
    <col min="4593" max="4593" width="5.19921875" style="7" customWidth="1"/>
    <col min="4594" max="4594" width="29.5" style="7" customWidth="1"/>
    <col min="4595" max="4848" width="8.796875" style="7"/>
    <col min="4849" max="4849" width="5.19921875" style="7" customWidth="1"/>
    <col min="4850" max="4850" width="29.5" style="7" customWidth="1"/>
    <col min="4851" max="5104" width="8.796875" style="7"/>
    <col min="5105" max="5105" width="5.19921875" style="7" customWidth="1"/>
    <col min="5106" max="5106" width="29.5" style="7" customWidth="1"/>
    <col min="5107" max="5360" width="8.796875" style="7"/>
    <col min="5361" max="5361" width="5.19921875" style="7" customWidth="1"/>
    <col min="5362" max="5362" width="29.5" style="7" customWidth="1"/>
    <col min="5363" max="5616" width="8.796875" style="7"/>
    <col min="5617" max="5617" width="5.19921875" style="7" customWidth="1"/>
    <col min="5618" max="5618" width="29.5" style="7" customWidth="1"/>
    <col min="5619" max="5872" width="8.796875" style="7"/>
    <col min="5873" max="5873" width="5.19921875" style="7" customWidth="1"/>
    <col min="5874" max="5874" width="29.5" style="7" customWidth="1"/>
    <col min="5875" max="6128" width="8.796875" style="7"/>
    <col min="6129" max="6129" width="5.19921875" style="7" customWidth="1"/>
    <col min="6130" max="6130" width="29.5" style="7" customWidth="1"/>
    <col min="6131" max="6384" width="8.796875" style="7"/>
    <col min="6385" max="6385" width="5.19921875" style="7" customWidth="1"/>
    <col min="6386" max="6386" width="29.5" style="7" customWidth="1"/>
    <col min="6387" max="6640" width="8.796875" style="7"/>
    <col min="6641" max="6641" width="5.19921875" style="7" customWidth="1"/>
    <col min="6642" max="6642" width="29.5" style="7" customWidth="1"/>
    <col min="6643" max="6896" width="8.796875" style="7"/>
    <col min="6897" max="6897" width="5.19921875" style="7" customWidth="1"/>
    <col min="6898" max="6898" width="29.5" style="7" customWidth="1"/>
    <col min="6899" max="7152" width="8.796875" style="7"/>
    <col min="7153" max="7153" width="5.19921875" style="7" customWidth="1"/>
    <col min="7154" max="7154" width="29.5" style="7" customWidth="1"/>
    <col min="7155" max="7408" width="8.796875" style="7"/>
    <col min="7409" max="7409" width="5.19921875" style="7" customWidth="1"/>
    <col min="7410" max="7410" width="29.5" style="7" customWidth="1"/>
    <col min="7411" max="7664" width="8.796875" style="7"/>
    <col min="7665" max="7665" width="5.19921875" style="7" customWidth="1"/>
    <col min="7666" max="7666" width="29.5" style="7" customWidth="1"/>
    <col min="7667" max="7920" width="8.796875" style="7"/>
    <col min="7921" max="7921" width="5.19921875" style="7" customWidth="1"/>
    <col min="7922" max="7922" width="29.5" style="7" customWidth="1"/>
    <col min="7923" max="8176" width="8.796875" style="7"/>
    <col min="8177" max="8177" width="5.19921875" style="7" customWidth="1"/>
    <col min="8178" max="8178" width="29.5" style="7" customWidth="1"/>
    <col min="8179" max="8432" width="8.796875" style="7"/>
    <col min="8433" max="8433" width="5.19921875" style="7" customWidth="1"/>
    <col min="8434" max="8434" width="29.5" style="7" customWidth="1"/>
    <col min="8435" max="8688" width="8.796875" style="7"/>
    <col min="8689" max="8689" width="5.19921875" style="7" customWidth="1"/>
    <col min="8690" max="8690" width="29.5" style="7" customWidth="1"/>
    <col min="8691" max="8944" width="8.796875" style="7"/>
    <col min="8945" max="8945" width="5.19921875" style="7" customWidth="1"/>
    <col min="8946" max="8946" width="29.5" style="7" customWidth="1"/>
    <col min="8947" max="9200" width="8.796875" style="7"/>
    <col min="9201" max="9201" width="5.19921875" style="7" customWidth="1"/>
    <col min="9202" max="9202" width="29.5" style="7" customWidth="1"/>
    <col min="9203" max="9456" width="8.796875" style="7"/>
    <col min="9457" max="9457" width="5.19921875" style="7" customWidth="1"/>
    <col min="9458" max="9458" width="29.5" style="7" customWidth="1"/>
    <col min="9459" max="9712" width="8.796875" style="7"/>
    <col min="9713" max="9713" width="5.19921875" style="7" customWidth="1"/>
    <col min="9714" max="9714" width="29.5" style="7" customWidth="1"/>
    <col min="9715" max="9968" width="8.796875" style="7"/>
    <col min="9969" max="9969" width="5.19921875" style="7" customWidth="1"/>
    <col min="9970" max="9970" width="29.5" style="7" customWidth="1"/>
    <col min="9971" max="10224" width="8.796875" style="7"/>
    <col min="10225" max="10225" width="5.19921875" style="7" customWidth="1"/>
    <col min="10226" max="10226" width="29.5" style="7" customWidth="1"/>
    <col min="10227" max="10480" width="8.796875" style="7"/>
    <col min="10481" max="10481" width="5.19921875" style="7" customWidth="1"/>
    <col min="10482" max="10482" width="29.5" style="7" customWidth="1"/>
    <col min="10483" max="10736" width="8.796875" style="7"/>
    <col min="10737" max="10737" width="5.19921875" style="7" customWidth="1"/>
    <col min="10738" max="10738" width="29.5" style="7" customWidth="1"/>
    <col min="10739" max="10992" width="8.796875" style="7"/>
    <col min="10993" max="10993" width="5.19921875" style="7" customWidth="1"/>
    <col min="10994" max="10994" width="29.5" style="7" customWidth="1"/>
    <col min="10995" max="11248" width="8.796875" style="7"/>
    <col min="11249" max="11249" width="5.19921875" style="7" customWidth="1"/>
    <col min="11250" max="11250" width="29.5" style="7" customWidth="1"/>
    <col min="11251" max="11504" width="8.796875" style="7"/>
    <col min="11505" max="11505" width="5.19921875" style="7" customWidth="1"/>
    <col min="11506" max="11506" width="29.5" style="7" customWidth="1"/>
    <col min="11507" max="11760" width="8.796875" style="7"/>
    <col min="11761" max="11761" width="5.19921875" style="7" customWidth="1"/>
    <col min="11762" max="11762" width="29.5" style="7" customWidth="1"/>
    <col min="11763" max="12016" width="8.796875" style="7"/>
    <col min="12017" max="12017" width="5.19921875" style="7" customWidth="1"/>
    <col min="12018" max="12018" width="29.5" style="7" customWidth="1"/>
    <col min="12019" max="12272" width="8.796875" style="7"/>
    <col min="12273" max="12273" width="5.19921875" style="7" customWidth="1"/>
    <col min="12274" max="12274" width="29.5" style="7" customWidth="1"/>
    <col min="12275" max="12528" width="8.796875" style="7"/>
    <col min="12529" max="12529" width="5.19921875" style="7" customWidth="1"/>
    <col min="12530" max="12530" width="29.5" style="7" customWidth="1"/>
    <col min="12531" max="12784" width="8.796875" style="7"/>
    <col min="12785" max="12785" width="5.19921875" style="7" customWidth="1"/>
    <col min="12786" max="12786" width="29.5" style="7" customWidth="1"/>
    <col min="12787" max="13040" width="8.796875" style="7"/>
    <col min="13041" max="13041" width="5.19921875" style="7" customWidth="1"/>
    <col min="13042" max="13042" width="29.5" style="7" customWidth="1"/>
    <col min="13043" max="13296" width="8.796875" style="7"/>
    <col min="13297" max="13297" width="5.19921875" style="7" customWidth="1"/>
    <col min="13298" max="13298" width="29.5" style="7" customWidth="1"/>
    <col min="13299" max="13552" width="8.796875" style="7"/>
    <col min="13553" max="13553" width="5.19921875" style="7" customWidth="1"/>
    <col min="13554" max="13554" width="29.5" style="7" customWidth="1"/>
    <col min="13555" max="13808" width="8.796875" style="7"/>
    <col min="13809" max="13809" width="5.19921875" style="7" customWidth="1"/>
    <col min="13810" max="13810" width="29.5" style="7" customWidth="1"/>
    <col min="13811" max="14064" width="8.796875" style="7"/>
    <col min="14065" max="14065" width="5.19921875" style="7" customWidth="1"/>
    <col min="14066" max="14066" width="29.5" style="7" customWidth="1"/>
    <col min="14067" max="14320" width="8.796875" style="7"/>
    <col min="14321" max="14321" width="5.19921875" style="7" customWidth="1"/>
    <col min="14322" max="14322" width="29.5" style="7" customWidth="1"/>
    <col min="14323" max="14576" width="8.796875" style="7"/>
    <col min="14577" max="14577" width="5.19921875" style="7" customWidth="1"/>
    <col min="14578" max="14578" width="29.5" style="7" customWidth="1"/>
    <col min="14579" max="14832" width="8.796875" style="7"/>
    <col min="14833" max="14833" width="5.19921875" style="7" customWidth="1"/>
    <col min="14834" max="14834" width="29.5" style="7" customWidth="1"/>
    <col min="14835" max="15088" width="8.796875" style="7"/>
    <col min="15089" max="15089" width="5.19921875" style="7" customWidth="1"/>
    <col min="15090" max="15090" width="29.5" style="7" customWidth="1"/>
    <col min="15091" max="15344" width="8.796875" style="7"/>
    <col min="15345" max="15345" width="5.19921875" style="7" customWidth="1"/>
    <col min="15346" max="15346" width="29.5" style="7" customWidth="1"/>
    <col min="15347" max="15600" width="8.796875" style="7"/>
    <col min="15601" max="15601" width="5.19921875" style="7" customWidth="1"/>
    <col min="15602" max="15602" width="29.5" style="7" customWidth="1"/>
    <col min="15603" max="15856" width="8.796875" style="7"/>
    <col min="15857" max="15857" width="5.19921875" style="7" customWidth="1"/>
    <col min="15858" max="15858" width="29.5" style="7" customWidth="1"/>
    <col min="15859" max="16112" width="8.796875" style="7"/>
    <col min="16113" max="16113" width="5.19921875" style="7" customWidth="1"/>
    <col min="16114" max="16114" width="29.5" style="7" customWidth="1"/>
    <col min="16115" max="16384" width="8.796875" style="7"/>
  </cols>
  <sheetData>
    <row r="1" spans="1:12">
      <c r="A1" s="2"/>
      <c r="B1" s="3" t="s">
        <v>204</v>
      </c>
      <c r="C1" s="4"/>
    </row>
    <row r="2" spans="1:12" ht="16.2" thickBot="1">
      <c r="A2" s="47" t="s">
        <v>188</v>
      </c>
      <c r="B2" s="48"/>
      <c r="C2" s="48"/>
      <c r="D2" s="48"/>
      <c r="E2" s="48"/>
      <c r="F2" s="48"/>
      <c r="G2" s="48"/>
      <c r="H2" s="48"/>
      <c r="I2" s="48"/>
      <c r="J2" s="48"/>
      <c r="K2" s="48"/>
      <c r="L2" s="48"/>
    </row>
    <row r="3" spans="1:12" ht="69" customHeight="1" thickBot="1">
      <c r="A3" s="9" t="s">
        <v>0</v>
      </c>
      <c r="B3" s="10" t="s">
        <v>44</v>
      </c>
      <c r="C3" s="11" t="s">
        <v>156</v>
      </c>
      <c r="D3" s="12" t="s">
        <v>46</v>
      </c>
      <c r="E3" s="13" t="s">
        <v>47</v>
      </c>
      <c r="F3" s="14" t="s">
        <v>48</v>
      </c>
      <c r="G3" s="12" t="s">
        <v>45</v>
      </c>
      <c r="H3" s="15" t="s">
        <v>1</v>
      </c>
      <c r="I3" s="15" t="s">
        <v>42</v>
      </c>
      <c r="J3" s="16" t="s">
        <v>50</v>
      </c>
      <c r="K3" s="17" t="s">
        <v>83</v>
      </c>
      <c r="L3" s="16" t="s">
        <v>49</v>
      </c>
    </row>
    <row r="4" spans="1:12" ht="7.5" customHeight="1">
      <c r="A4" s="49"/>
      <c r="B4" s="50"/>
      <c r="C4" s="50"/>
      <c r="D4" s="50"/>
      <c r="E4" s="50"/>
      <c r="F4" s="50"/>
      <c r="G4" s="50"/>
      <c r="H4" s="50"/>
      <c r="I4" s="50"/>
      <c r="J4" s="51"/>
      <c r="K4" s="18"/>
      <c r="L4" s="18"/>
    </row>
    <row r="5" spans="1:12" ht="26.4">
      <c r="A5" s="19" t="s">
        <v>2</v>
      </c>
      <c r="B5" s="42" t="s">
        <v>203</v>
      </c>
      <c r="C5" s="45"/>
      <c r="D5" s="29"/>
      <c r="E5" s="30"/>
      <c r="F5" s="1">
        <f>ROUND((D5*E5),2)</f>
        <v>0</v>
      </c>
      <c r="G5" s="21">
        <f>D5*(1+E5)</f>
        <v>0</v>
      </c>
      <c r="H5" s="43" t="s">
        <v>90</v>
      </c>
      <c r="I5" s="43">
        <v>1</v>
      </c>
      <c r="J5" s="21">
        <f t="shared" ref="J5:J6" si="0">G5*I5</f>
        <v>0</v>
      </c>
      <c r="K5" s="21">
        <f>J5*50%</f>
        <v>0</v>
      </c>
      <c r="L5" s="21">
        <f>J5+K5</f>
        <v>0</v>
      </c>
    </row>
    <row r="6" spans="1:12" ht="16.5" customHeight="1">
      <c r="A6" s="19" t="s">
        <v>3</v>
      </c>
      <c r="B6" s="42" t="s">
        <v>423</v>
      </c>
      <c r="C6" s="45"/>
      <c r="D6" s="29"/>
      <c r="E6" s="30"/>
      <c r="F6" s="1">
        <f>ROUND((D6*E6),2)</f>
        <v>0</v>
      </c>
      <c r="G6" s="21">
        <f>D6*(1+E6)</f>
        <v>0</v>
      </c>
      <c r="H6" s="43" t="s">
        <v>90</v>
      </c>
      <c r="I6" s="43">
        <v>15</v>
      </c>
      <c r="J6" s="21">
        <f t="shared" si="0"/>
        <v>0</v>
      </c>
      <c r="K6" s="21">
        <f>J6*50%</f>
        <v>0</v>
      </c>
      <c r="L6" s="21">
        <f>J6+K6</f>
        <v>0</v>
      </c>
    </row>
    <row r="7" spans="1:12" ht="6.6" customHeight="1" thickBot="1">
      <c r="A7" s="22"/>
      <c r="K7" s="23"/>
      <c r="L7" s="23"/>
    </row>
    <row r="8" spans="1:12" ht="14.4" thickBot="1">
      <c r="A8" s="22"/>
      <c r="I8" s="25" t="s">
        <v>43</v>
      </c>
      <c r="J8" s="26">
        <f>SUM(J5:J6)</f>
        <v>0</v>
      </c>
      <c r="K8" s="26">
        <f>SUM(K5:K6)</f>
        <v>0</v>
      </c>
      <c r="L8" s="26">
        <f>SUM(L5:L6)</f>
        <v>0</v>
      </c>
    </row>
    <row r="9" spans="1:12">
      <c r="A9" s="22"/>
    </row>
    <row r="10" spans="1:12">
      <c r="A10" s="22"/>
    </row>
    <row r="11" spans="1:12">
      <c r="G11" s="55" t="s">
        <v>424</v>
      </c>
      <c r="H11" s="56"/>
      <c r="I11" s="56"/>
      <c r="J11" s="57"/>
    </row>
  </sheetData>
  <sheetProtection algorithmName="SHA-512" hashValue="c2BRFp9vXEDmeM+KpRYRvUwrVT+x+9DMTWw5xPUms9OaCdrYAzbCjnrKWKvjvkkOPIOJx2AhpJ1O+9B/dgaTtQ==" saltValue="gfFwoHQWcBBt57vD9Idcwg==" spinCount="100000" sheet="1" objects="1" scenarios="1" formatCells="0" formatColumns="0" formatRows="0"/>
  <mergeCells count="2">
    <mergeCell ref="A2:L2"/>
    <mergeCell ref="A4:J4"/>
  </mergeCells>
  <printOptions horizontalCentered="1"/>
  <pageMargins left="0.23622047244094491" right="0.23622047244094491" top="0.74803149606299213" bottom="0.74803149606299213" header="0.31496062992125984" footer="0.31496062992125984"/>
  <pageSetup paperSize="9" scale="6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10</vt:i4>
      </vt:variant>
      <vt:variant>
        <vt:lpstr>Nazwane zakresy</vt:lpstr>
      </vt:variant>
      <vt:variant>
        <vt:i4>1</vt:i4>
      </vt:variant>
    </vt:vector>
  </HeadingPairs>
  <TitlesOfParts>
    <vt:vector size="11" baseType="lpstr">
      <vt:lpstr>cz.1 MIĘSO I WĘDLINY</vt:lpstr>
      <vt:lpstr>cz.2 PIECZYWO</vt:lpstr>
      <vt:lpstr>cz.3 ARTYKUŁY SUCHE</vt:lpstr>
      <vt:lpstr>cz.4 MROŻONKI</vt:lpstr>
      <vt:lpstr>cz.5 NABIAŁ</vt:lpstr>
      <vt:lpstr>cz.6 DRÓB I WĘDLINY</vt:lpstr>
      <vt:lpstr>cz.7 WARZYWA, OWOCE I JAJA</vt:lpstr>
      <vt:lpstr>cz.8 RYBY</vt:lpstr>
      <vt:lpstr>cz.9 SOKI</vt:lpstr>
      <vt:lpstr>cz.10 WODA</vt:lpstr>
      <vt:lpstr>'cz.7 WARZYWA, OWOCE I JAJA'!Tytuły_wydruku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dc:creator>
  <cp:lastModifiedBy>Admin</cp:lastModifiedBy>
  <cp:lastPrinted>2022-12-20T20:41:20Z</cp:lastPrinted>
  <dcterms:created xsi:type="dcterms:W3CDTF">2014-01-22T08:12:46Z</dcterms:created>
  <dcterms:modified xsi:type="dcterms:W3CDTF">2026-08-21T21:28:16Z</dcterms:modified>
</cp:coreProperties>
</file>